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GB2\FB3\SB-Vergabe\02_Projekte\06_Planungsleistungen\Oberschule Schmiedeberg Erweiterung\Los baubegl_Vermessung\00_Aufforderung Angebotsabgabe\zur Veröffentlichung\"/>
    </mc:Choice>
  </mc:AlternateContent>
  <bookViews>
    <workbookView xWindow="0" yWindow="0" windowWidth="20460" windowHeight="4740"/>
  </bookViews>
  <sheets>
    <sheet name="Preisblatt" sheetId="1" r:id="rId1"/>
    <sheet name="Tabelle1" sheetId="2" r:id="rId2"/>
    <sheet name="Tabelle2" sheetId="3" r:id="rId3"/>
  </sheets>
  <definedNames>
    <definedName name="_xlnm._FilterDatabase" localSheetId="1" hidden="1">Tabelle1!$M$9:$M$13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3" l="1"/>
  <c r="R44" i="3"/>
  <c r="R42" i="3"/>
  <c r="R40" i="3"/>
  <c r="R38" i="3"/>
  <c r="R22" i="3"/>
  <c r="R20" i="3"/>
  <c r="B20" i="3"/>
  <c r="B28" i="3" l="1"/>
  <c r="R28" i="3" s="1"/>
  <c r="R30" i="3" s="1"/>
  <c r="R32" i="3" s="1"/>
  <c r="R20" i="1"/>
  <c r="R22" i="1" s="1"/>
  <c r="G52" i="3" l="1"/>
  <c r="I52" i="3" s="1"/>
  <c r="R52" i="3" s="1"/>
  <c r="R55" i="3" s="1"/>
  <c r="R61" i="3" s="1"/>
  <c r="B28" i="1"/>
  <c r="R28" i="1" s="1"/>
  <c r="R30" i="1" s="1"/>
  <c r="R32" i="1" s="1"/>
  <c r="B20" i="1"/>
  <c r="G67" i="3" l="1"/>
  <c r="R67" i="3" s="1"/>
  <c r="R69" i="3"/>
  <c r="R40" i="1"/>
  <c r="R44" i="1" l="1"/>
  <c r="R42" i="1"/>
  <c r="R38" i="1"/>
  <c r="R46" i="1" l="1"/>
  <c r="G52" i="1" l="1"/>
  <c r="I52" i="1" s="1"/>
  <c r="R52" i="1" s="1"/>
  <c r="R55" i="1" s="1"/>
  <c r="R61" i="1" s="1"/>
  <c r="G67" i="1" l="1"/>
  <c r="R67" i="1" s="1"/>
  <c r="R69" i="1" s="1"/>
</calcChain>
</file>

<file path=xl/sharedStrings.xml><?xml version="1.0" encoding="utf-8"?>
<sst xmlns="http://schemas.openxmlformats.org/spreadsheetml/2006/main" count="130" uniqueCount="68">
  <si>
    <t xml:space="preserve">Bieter: </t>
  </si>
  <si>
    <t xml:space="preserve">Anrechenbare
Kosten </t>
  </si>
  <si>
    <t>Honorar-
zone</t>
  </si>
  <si>
    <t>Honorar-
satz</t>
  </si>
  <si>
    <t>Honorarbezugs-summe HOAI</t>
  </si>
  <si>
    <t>LPH 4</t>
  </si>
  <si>
    <t>LPH 5</t>
  </si>
  <si>
    <t>LPH 6</t>
  </si>
  <si>
    <t>LPH 7</t>
  </si>
  <si>
    <t>LPH 8</t>
  </si>
  <si>
    <t>LPH 9</t>
  </si>
  <si>
    <t>Honorarangebot 
netto SUMME</t>
  </si>
  <si>
    <t>Bewertung v.H. nach Vorgabe AG</t>
  </si>
  <si>
    <t xml:space="preserve">Summe der gesamten Grundleistungen </t>
  </si>
  <si>
    <t>Honorarangebot 
netto</t>
  </si>
  <si>
    <t>Stundensatz in Euro/h</t>
  </si>
  <si>
    <t>geschätzte Anzahl an Stunden</t>
  </si>
  <si>
    <t>Summe der Stundensätze</t>
  </si>
  <si>
    <t>Nebenkosten pauschal</t>
  </si>
  <si>
    <t>Summe Nebenkosten</t>
  </si>
  <si>
    <t xml:space="preserve"> Umsatzsteuersatz</t>
  </si>
  <si>
    <t>Bitte füllen Sie die hellgrünen Felder aus!</t>
  </si>
  <si>
    <t>LPH 2</t>
  </si>
  <si>
    <t>LPH 3</t>
  </si>
  <si>
    <t>Basis</t>
  </si>
  <si>
    <t>Viertel</t>
  </si>
  <si>
    <t>Mittel</t>
  </si>
  <si>
    <t>Dreiviertel</t>
  </si>
  <si>
    <t>Oberer</t>
  </si>
  <si>
    <t>LPH 1</t>
  </si>
  <si>
    <t>Projektleiter</t>
  </si>
  <si>
    <t>Techn. Zeichner und sonstige Mitarbeiter</t>
  </si>
  <si>
    <t>Auftragnehmer, Beratender Ingenieur</t>
  </si>
  <si>
    <t>2. Zu-/Abschlag auf ermitteltes Grundhonorar</t>
  </si>
  <si>
    <t>pauschaler Zu- oder Abschlag auf das ermittelte Honorar für Grundleistungen</t>
  </si>
  <si>
    <t>pauschaler Zu- oder Abschlag</t>
  </si>
  <si>
    <t>Summe des Zu- oder Abschlages</t>
  </si>
  <si>
    <t>Zu- oder Abschlag in %</t>
  </si>
  <si>
    <t>Zuschlag = positiver Wert (+)
Abschlag = negativer Wert (-)</t>
  </si>
  <si>
    <t>Zur Auswertung im Vergabeverfahren wird eine fiktive Anzahl an Stunden vorgegeben.</t>
  </si>
  <si>
    <t>Summe der Nebenkosten</t>
  </si>
  <si>
    <t>Grundleistungen, Zu-/Abschlag, Besondere Leistungen, Stundensätze</t>
  </si>
  <si>
    <t>Bezugswert Honorar
(Summe 1)</t>
  </si>
  <si>
    <t>Summe der Grundleistung und Zu- oder Abschlag (Summe 1-2)</t>
  </si>
  <si>
    <t>in %</t>
  </si>
  <si>
    <t>Die nach § 14 HOAI erstattungsfähigen Nebenkosten werden für alle vertraglich vereinbarten Leistungen insgesamt pauschal mit einem Prozentsatz vom-Hundert des Nettogesamthonorars (Summe 1-4) erstattet.</t>
  </si>
  <si>
    <t>%</t>
  </si>
  <si>
    <t>Anrechenbare Kosten gesamt</t>
  </si>
  <si>
    <t>Honorarangebot Bauvermessung</t>
  </si>
  <si>
    <t>Sanierung und Erweiterung der Oberschule Schmiedeberg</t>
  </si>
  <si>
    <t>Projektnummer: FB3-OSS_Verm26</t>
  </si>
  <si>
    <t>Zuschlagskriterium: Honorarangebot, Wichtung 100%</t>
  </si>
  <si>
    <t xml:space="preserve"> 1. Bauvermessung  </t>
  </si>
  <si>
    <t>Leistungsbild HOAI Anlage 1, Ziff. 1.4.5 ff</t>
  </si>
  <si>
    <t>Zuschlag Umbau/Modernisierung 
gem. § 36 HOAI</t>
  </si>
  <si>
    <t>gem. § 6 HOAI i. V. m. Anl. 1 Ziff. 1.4.5, Abs. 2</t>
  </si>
  <si>
    <t xml:space="preserve">3. Stundensätze </t>
  </si>
  <si>
    <t xml:space="preserve">4. Nebenkosten  </t>
  </si>
  <si>
    <t>Bezugswert  Honorar
(Summe 1-2)</t>
  </si>
  <si>
    <t>Summe aus 1. - 4. (Grundhonorare, Zu- oder Abschlag, Stundensätze und Nebenkosten)</t>
  </si>
  <si>
    <t xml:space="preserve">entspricht Wertungssumme Honorarangebot NETTO </t>
  </si>
  <si>
    <t>6. Gesamthonorar BRUTTO (Wertungssumme)</t>
  </si>
  <si>
    <t xml:space="preserve"> </t>
  </si>
  <si>
    <t xml:space="preserve">5. Gesamthonorar NETTO </t>
  </si>
  <si>
    <t>Bezugswert  Honorar netto</t>
  </si>
  <si>
    <t>Angebotssumme inkl. Umsatzsteuer</t>
  </si>
  <si>
    <r>
      <rPr>
        <b/>
        <sz val="10"/>
        <rFont val="AvenirNext LT Pro Regular"/>
        <family val="2"/>
      </rPr>
      <t>Wertung im Rahmen des Vergabeverfahrens:</t>
    </r>
    <r>
      <rPr>
        <sz val="10"/>
        <rFont val="AvenirNext LT Pro Regular"/>
        <family val="2"/>
      </rPr>
      <t xml:space="preserve"> Die anrechenbaren Kosten werden für alle Bieter gleich angesetzt. Die Summe aus Nettogrundhonorar (unter Berücksichtigung der angebotenen Honorarsätze, Zu- oder Abschläge, Stundensätze), sowie Nebenkosten und MwSt wird miteinander verglichen. Es erfolgt ein Ranking, das günstigste Angebot erhält Platz 1. (Für die Wertung der Stundensätze werden folgende Stunden fiktiv angesetzt: Gruppe I: 5 h, Gruppe II: 10 h, Gruppe III: 20 h, Gruppe IV: 20 h). Es erfolgt ein Ranking, das günstigste Angebot erhält Platz 1.</t>
    </r>
  </si>
  <si>
    <t>sachbearbeitender Ingenieur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</si>
</sst>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\ &quot;h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venirNext LT Pro Regular"/>
      <family val="2"/>
    </font>
    <font>
      <sz val="11"/>
      <color theme="1"/>
      <name val="AvenirNext LT Pro Regular"/>
      <family val="2"/>
    </font>
    <font>
      <sz val="10"/>
      <color rgb="FFFF0000"/>
      <name val="AvenirNext LT Pro Regular"/>
      <family val="2"/>
    </font>
    <font>
      <b/>
      <sz val="10"/>
      <name val="AvenirNext LT Pro Regular"/>
      <family val="2"/>
    </font>
    <font>
      <sz val="10"/>
      <color theme="9" tint="-0.499984740745262"/>
      <name val="AvenirNext LT Pro Regular"/>
      <family val="2"/>
    </font>
    <font>
      <b/>
      <sz val="12"/>
      <name val="AvenirNext LT Pro Regular"/>
      <family val="2"/>
    </font>
    <font>
      <sz val="11"/>
      <name val="AvenirNext LT Pro Regular"/>
      <family val="2"/>
    </font>
    <font>
      <b/>
      <sz val="10"/>
      <color theme="0"/>
      <name val="AvenirNext LT Pro Regular"/>
      <family val="2"/>
    </font>
    <font>
      <b/>
      <sz val="10"/>
      <color indexed="8"/>
      <name val="AvenirNext LT Pro Regular"/>
      <family val="2"/>
    </font>
    <font>
      <sz val="10"/>
      <color theme="0"/>
      <name val="AvenirNext LT Pro Regular"/>
      <family val="2"/>
    </font>
    <font>
      <sz val="11"/>
      <color indexed="8"/>
      <name val="AvenirNext LT Pro Regular"/>
      <family val="2"/>
    </font>
    <font>
      <sz val="12"/>
      <color indexed="8"/>
      <name val="AvenirNext LT Pro Regular"/>
      <family val="2"/>
    </font>
    <font>
      <sz val="10"/>
      <color indexed="8"/>
      <name val="AvenirNext LT Pro Regular"/>
      <family val="2"/>
    </font>
    <font>
      <b/>
      <sz val="14"/>
      <color theme="0"/>
      <name val="AvenirNext LT Pro Regular"/>
      <family val="2"/>
    </font>
    <font>
      <i/>
      <sz val="8"/>
      <name val="AvenirNext LT Pro Regular"/>
      <family val="2"/>
    </font>
    <font>
      <b/>
      <u/>
      <sz val="14"/>
      <name val="AvenirNext LT Pro Regular"/>
      <family val="2"/>
    </font>
    <font>
      <b/>
      <i/>
      <sz val="8"/>
      <name val="AvenirNext LT Pro Regular"/>
      <family val="2"/>
    </font>
    <font>
      <b/>
      <sz val="9"/>
      <color theme="1"/>
      <name val="AvenirNext LT Pro Regular"/>
      <family val="2"/>
    </font>
    <font>
      <sz val="12"/>
      <name val="AvenirNext LT Pro Regular"/>
      <family val="2"/>
    </font>
    <font>
      <sz val="12"/>
      <color theme="1"/>
      <name val="AvenirNext LT Pro Regular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62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rgb="FFB1B3B4"/>
      </top>
      <bottom/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 style="thin">
        <color rgb="FFB1B3B4"/>
      </bottom>
      <diagonal/>
    </border>
    <border>
      <left/>
      <right/>
      <top style="thin">
        <color rgb="FFB1B3B4"/>
      </top>
      <bottom style="thin">
        <color rgb="FFB1B3B4"/>
      </bottom>
      <diagonal/>
    </border>
    <border>
      <left/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rgb="FFB1B3B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B1B3B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B1B3B4"/>
      </top>
      <bottom/>
      <diagonal/>
    </border>
    <border>
      <left/>
      <right style="medium">
        <color indexed="64"/>
      </right>
      <top style="thin">
        <color rgb="FFB1B3B4"/>
      </top>
      <bottom/>
      <diagonal/>
    </border>
    <border>
      <left style="medium">
        <color indexed="64"/>
      </left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rgb="FFB1B3B4"/>
      </left>
      <right style="medium">
        <color indexed="64"/>
      </right>
      <top style="thin">
        <color rgb="FFB1B3B4"/>
      </top>
      <bottom style="thin">
        <color rgb="FFB1B3B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rgb="FFB1B3B4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thin">
        <color rgb="FFB1B3B4"/>
      </bottom>
      <diagonal/>
    </border>
    <border>
      <left/>
      <right style="medium">
        <color indexed="64"/>
      </right>
      <top/>
      <bottom style="thin">
        <color rgb="FFB1B3B4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auto="1"/>
      </right>
      <top style="thin">
        <color theme="0" tint="-0.34998626667073579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0" applyFont="1"/>
    <xf numFmtId="0" fontId="3" fillId="0" borderId="15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vertical="center"/>
      <protection hidden="1"/>
    </xf>
    <xf numFmtId="0" fontId="3" fillId="0" borderId="18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" fillId="0" borderId="15" xfId="0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164" fontId="6" fillId="0" borderId="0" xfId="0" applyNumberFormat="1" applyFont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3" fillId="0" borderId="16" xfId="0" applyFont="1" applyBorder="1" applyAlignment="1" applyProtection="1">
      <alignment horizontal="left" vertical="center" wrapText="1"/>
      <protection hidden="1"/>
    </xf>
    <xf numFmtId="0" fontId="8" fillId="2" borderId="15" xfId="2" applyFont="1" applyFill="1" applyBorder="1" applyAlignment="1" applyProtection="1">
      <alignment vertical="center"/>
      <protection hidden="1"/>
    </xf>
    <xf numFmtId="0" fontId="6" fillId="2" borderId="0" xfId="0" applyFont="1" applyFill="1" applyBorder="1" applyAlignment="1" applyProtection="1">
      <alignment vertical="center"/>
      <protection hidden="1"/>
    </xf>
    <xf numFmtId="0" fontId="6" fillId="2" borderId="16" xfId="0" applyFont="1" applyFill="1" applyBorder="1" applyAlignment="1" applyProtection="1">
      <alignment vertical="center"/>
      <protection hidden="1"/>
    </xf>
    <xf numFmtId="0" fontId="9" fillId="2" borderId="0" xfId="0" applyFont="1" applyFill="1"/>
    <xf numFmtId="0" fontId="3" fillId="0" borderId="15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3" fillId="0" borderId="16" xfId="0" applyFont="1" applyBorder="1" applyAlignment="1" applyProtection="1">
      <protection hidden="1"/>
    </xf>
    <xf numFmtId="164" fontId="3" fillId="0" borderId="0" xfId="0" applyNumberFormat="1" applyFont="1" applyFill="1" applyBorder="1" applyAlignment="1" applyProtection="1">
      <alignment vertical="center"/>
      <protection hidden="1"/>
    </xf>
    <xf numFmtId="164" fontId="6" fillId="0" borderId="0" xfId="0" applyNumberFormat="1" applyFont="1" applyFill="1" applyBorder="1" applyAlignment="1" applyProtection="1">
      <alignment vertical="center"/>
      <protection hidden="1"/>
    </xf>
    <xf numFmtId="49" fontId="3" fillId="0" borderId="0" xfId="0" applyNumberFormat="1" applyFont="1" applyBorder="1" applyAlignment="1" applyProtection="1">
      <alignment horizontal="center" vertical="center"/>
      <protection hidden="1"/>
    </xf>
    <xf numFmtId="2" fontId="3" fillId="0" borderId="6" xfId="0" applyNumberFormat="1" applyFont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vertical="center"/>
      <protection hidden="1"/>
    </xf>
    <xf numFmtId="164" fontId="10" fillId="3" borderId="24" xfId="0" applyNumberFormat="1" applyFont="1" applyFill="1" applyBorder="1" applyAlignment="1" applyProtection="1">
      <alignment vertical="center"/>
      <protection hidden="1"/>
    </xf>
    <xf numFmtId="0" fontId="11" fillId="0" borderId="15" xfId="0" applyFont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 applyProtection="1">
      <alignment horizontal="left" vertical="center" wrapText="1"/>
      <protection hidden="1"/>
    </xf>
    <xf numFmtId="164" fontId="6" fillId="0" borderId="0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Fill="1" applyBorder="1" applyAlignment="1" applyProtection="1">
      <alignment vertical="center"/>
      <protection hidden="1"/>
    </xf>
    <xf numFmtId="0" fontId="3" fillId="2" borderId="21" xfId="0" applyFont="1" applyFill="1" applyBorder="1" applyAlignment="1" applyProtection="1">
      <alignment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Fill="1" applyBorder="1" applyAlignment="1" applyProtection="1">
      <alignment vertical="center" wrapText="1" shrinkToFi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0" applyNumberFormat="1" applyFont="1" applyBorder="1" applyAlignment="1" applyProtection="1">
      <alignment vertical="center"/>
      <protection hidden="1"/>
    </xf>
    <xf numFmtId="0" fontId="3" fillId="2" borderId="26" xfId="0" applyFont="1" applyFill="1" applyBorder="1" applyAlignment="1" applyProtection="1">
      <alignment vertical="center"/>
      <protection hidden="1"/>
    </xf>
    <xf numFmtId="0" fontId="3" fillId="2" borderId="10" xfId="0" applyFont="1" applyFill="1" applyBorder="1" applyAlignment="1" applyProtection="1">
      <alignment vertical="center"/>
      <protection hidden="1"/>
    </xf>
    <xf numFmtId="0" fontId="3" fillId="2" borderId="10" xfId="0" applyFont="1" applyFill="1" applyBorder="1" applyAlignment="1" applyProtection="1">
      <alignment vertical="center" wrapText="1"/>
      <protection hidden="1"/>
    </xf>
    <xf numFmtId="0" fontId="3" fillId="2" borderId="25" xfId="0" applyFont="1" applyFill="1" applyBorder="1" applyAlignment="1" applyProtection="1">
      <alignment vertical="center" wrapText="1"/>
      <protection hidden="1"/>
    </xf>
    <xf numFmtId="0" fontId="3" fillId="0" borderId="19" xfId="0" applyFont="1" applyFill="1" applyBorder="1" applyAlignment="1" applyProtection="1">
      <alignment vertical="center" wrapText="1" shrinkToFit="1"/>
      <protection hidden="1"/>
    </xf>
    <xf numFmtId="0" fontId="13" fillId="0" borderId="0" xfId="2" applyFont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 wrapText="1" shrinkToFit="1"/>
      <protection hidden="1"/>
    </xf>
    <xf numFmtId="0" fontId="3" fillId="0" borderId="0" xfId="2" applyFont="1" applyFill="1" applyBorder="1" applyAlignment="1" applyProtection="1">
      <alignment vertical="center" wrapText="1"/>
      <protection hidden="1"/>
    </xf>
    <xf numFmtId="164" fontId="12" fillId="0" borderId="0" xfId="2" applyNumberFormat="1" applyFont="1" applyFill="1" applyBorder="1" applyAlignment="1" applyProtection="1">
      <alignment horizontal="right" vertical="center" indent="1"/>
      <protection hidden="1"/>
    </xf>
    <xf numFmtId="164" fontId="9" fillId="0" borderId="0" xfId="2" applyNumberFormat="1" applyFont="1" applyBorder="1" applyProtection="1">
      <protection hidden="1"/>
    </xf>
    <xf numFmtId="0" fontId="14" fillId="0" borderId="0" xfId="2" applyFont="1" applyBorder="1" applyAlignment="1" applyProtection="1">
      <alignment vertical="center"/>
      <protection hidden="1"/>
    </xf>
    <xf numFmtId="164" fontId="12" fillId="6" borderId="22" xfId="0" applyNumberFormat="1" applyFont="1" applyFill="1" applyBorder="1" applyAlignment="1" applyProtection="1">
      <alignment vertical="center"/>
      <protection hidden="1"/>
    </xf>
    <xf numFmtId="0" fontId="13" fillId="0" borderId="15" xfId="2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15" fillId="0" borderId="0" xfId="2" applyFont="1" applyFill="1" applyBorder="1" applyAlignment="1" applyProtection="1">
      <alignment horizontal="right" vertical="center" indent="1"/>
      <protection hidden="1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13" fillId="0" borderId="16" xfId="2" applyFont="1" applyBorder="1" applyAlignment="1" applyProtection="1">
      <alignment vertical="center"/>
      <protection hidden="1"/>
    </xf>
    <xf numFmtId="0" fontId="3" fillId="0" borderId="27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15" fillId="0" borderId="11" xfId="0" applyFont="1" applyBorder="1" applyAlignment="1" applyProtection="1">
      <alignment vertical="center" wrapText="1"/>
      <protection hidden="1"/>
    </xf>
    <xf numFmtId="164" fontId="3" fillId="0" borderId="28" xfId="0" applyNumberFormat="1" applyFont="1" applyBorder="1" applyAlignment="1" applyProtection="1">
      <alignment vertical="center"/>
      <protection hidden="1"/>
    </xf>
    <xf numFmtId="0" fontId="15" fillId="0" borderId="15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wrapText="1"/>
      <protection hidden="1"/>
    </xf>
    <xf numFmtId="164" fontId="3" fillId="2" borderId="26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vertical="center" wrapText="1"/>
      <protection hidden="1"/>
    </xf>
    <xf numFmtId="0" fontId="15" fillId="0" borderId="19" xfId="0" applyFont="1" applyBorder="1" applyAlignment="1" applyProtection="1">
      <alignment vertical="center" wrapText="1"/>
      <protection hidden="1"/>
    </xf>
    <xf numFmtId="0" fontId="6" fillId="0" borderId="0" xfId="0" applyFont="1" applyBorder="1" applyAlignment="1" applyProtection="1">
      <alignment horizontal="right" vertical="center" indent="1"/>
      <protection hidden="1"/>
    </xf>
    <xf numFmtId="0" fontId="3" fillId="0" borderId="0" xfId="0" applyFont="1" applyBorder="1" applyAlignment="1" applyProtection="1">
      <alignment horizontal="right" vertical="center" indent="1"/>
      <protection hidden="1"/>
    </xf>
    <xf numFmtId="164" fontId="10" fillId="3" borderId="22" xfId="0" applyNumberFormat="1" applyFont="1" applyFill="1" applyBorder="1" applyAlignment="1" applyProtection="1">
      <alignment vertical="center"/>
      <protection hidden="1"/>
    </xf>
    <xf numFmtId="0" fontId="11" fillId="0" borderId="15" xfId="0" applyFont="1" applyBorder="1" applyAlignment="1" applyProtection="1">
      <alignment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0" borderId="16" xfId="0" applyFont="1" applyBorder="1" applyAlignment="1" applyProtection="1">
      <alignment vertical="center"/>
      <protection hidden="1"/>
    </xf>
    <xf numFmtId="0" fontId="11" fillId="0" borderId="0" xfId="0" applyFont="1" applyBorder="1" applyAlignment="1" applyProtection="1">
      <alignment vertical="center" wrapText="1"/>
      <protection hidden="1"/>
    </xf>
    <xf numFmtId="0" fontId="15" fillId="0" borderId="15" xfId="0" applyFont="1" applyBorder="1" applyAlignment="1" applyProtection="1">
      <alignment horizontal="left" vertical="center" wrapText="1"/>
      <protection hidden="1"/>
    </xf>
    <xf numFmtId="0" fontId="15" fillId="0" borderId="0" xfId="0" applyFont="1" applyBorder="1" applyAlignment="1" applyProtection="1">
      <alignment horizontal="left" vertical="center" wrapText="1"/>
      <protection hidden="1"/>
    </xf>
    <xf numFmtId="0" fontId="15" fillId="0" borderId="15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164" fontId="3" fillId="0" borderId="0" xfId="0" applyNumberFormat="1" applyFont="1" applyAlignment="1" applyProtection="1">
      <alignment vertical="center"/>
      <protection hidden="1"/>
    </xf>
    <xf numFmtId="0" fontId="3" fillId="2" borderId="0" xfId="0" applyFont="1" applyFill="1" applyBorder="1" applyAlignment="1" applyProtection="1">
      <alignment vertical="center" wrapText="1"/>
      <protection hidden="1"/>
    </xf>
    <xf numFmtId="164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12" fillId="6" borderId="6" xfId="0" applyNumberFormat="1" applyFont="1" applyFill="1" applyBorder="1" applyAlignment="1" applyProtection="1">
      <alignment vertical="center"/>
      <protection hidden="1"/>
    </xf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3" fillId="2" borderId="32" xfId="0" applyFont="1" applyFill="1" applyBorder="1" applyAlignment="1" applyProtection="1">
      <alignment horizontal="center" vertical="center" wrapText="1"/>
      <protection hidden="1"/>
    </xf>
    <xf numFmtId="164" fontId="3" fillId="9" borderId="30" xfId="0" applyNumberFormat="1" applyFont="1" applyFill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vertical="center"/>
      <protection hidden="1"/>
    </xf>
    <xf numFmtId="0" fontId="18" fillId="0" borderId="15" xfId="0" applyFont="1" applyBorder="1" applyAlignment="1" applyProtection="1">
      <alignment vertical="center"/>
      <protection hidden="1"/>
    </xf>
    <xf numFmtId="0" fontId="3" fillId="7" borderId="15" xfId="0" applyFont="1" applyFill="1" applyBorder="1" applyAlignment="1" applyProtection="1">
      <alignment vertical="center"/>
      <protection hidden="1"/>
    </xf>
    <xf numFmtId="164" fontId="6" fillId="11" borderId="9" xfId="0" applyNumberFormat="1" applyFont="1" applyFill="1" applyBorder="1" applyAlignment="1" applyProtection="1">
      <alignment vertical="center"/>
      <protection hidden="1"/>
    </xf>
    <xf numFmtId="164" fontId="6" fillId="11" borderId="10" xfId="0" applyNumberFormat="1" applyFont="1" applyFill="1" applyBorder="1" applyAlignment="1" applyProtection="1">
      <alignment vertical="center"/>
      <protection hidden="1"/>
    </xf>
    <xf numFmtId="164" fontId="3" fillId="11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Font="1"/>
    <xf numFmtId="0" fontId="21" fillId="8" borderId="12" xfId="0" applyFont="1" applyFill="1" applyBorder="1" applyAlignment="1" applyProtection="1">
      <alignment vertical="center"/>
      <protection hidden="1"/>
    </xf>
    <xf numFmtId="0" fontId="8" fillId="8" borderId="13" xfId="0" applyFont="1" applyFill="1" applyBorder="1" applyAlignment="1" applyProtection="1">
      <alignment vertical="center"/>
      <protection hidden="1"/>
    </xf>
    <xf numFmtId="0" fontId="21" fillId="8" borderId="13" xfId="0" applyFont="1" applyFill="1" applyBorder="1" applyAlignment="1" applyProtection="1">
      <alignment vertical="center"/>
      <protection hidden="1"/>
    </xf>
    <xf numFmtId="164" fontId="21" fillId="8" borderId="13" xfId="0" applyNumberFormat="1" applyFont="1" applyFill="1" applyBorder="1" applyAlignment="1" applyProtection="1">
      <alignment vertical="center"/>
      <protection hidden="1"/>
    </xf>
    <xf numFmtId="0" fontId="21" fillId="8" borderId="14" xfId="0" applyFont="1" applyFill="1" applyBorder="1" applyAlignment="1" applyProtection="1">
      <alignment vertical="center"/>
      <protection hidden="1"/>
    </xf>
    <xf numFmtId="0" fontId="22" fillId="0" borderId="0" xfId="0" applyFont="1"/>
    <xf numFmtId="164" fontId="6" fillId="0" borderId="6" xfId="0" applyNumberFormat="1" applyFont="1" applyFill="1" applyBorder="1" applyAlignment="1" applyProtection="1">
      <alignment horizontal="right" vertical="center"/>
      <protection hidden="1"/>
    </xf>
    <xf numFmtId="9" fontId="3" fillId="0" borderId="6" xfId="1" applyFont="1" applyFill="1" applyBorder="1" applyAlignment="1" applyProtection="1">
      <alignment horizontal="right" vertical="center"/>
      <protection hidden="1"/>
    </xf>
    <xf numFmtId="0" fontId="3" fillId="0" borderId="15" xfId="0" applyFont="1" applyBorder="1" applyAlignment="1" applyProtection="1">
      <alignment vertical="center" wrapText="1"/>
      <protection hidden="1"/>
    </xf>
    <xf numFmtId="2" fontId="3" fillId="7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6" fillId="11" borderId="9" xfId="0" applyNumberFormat="1" applyFont="1" applyFill="1" applyBorder="1" applyAlignment="1" applyProtection="1">
      <alignment horizontal="center" vertical="center"/>
      <protection hidden="1"/>
    </xf>
    <xf numFmtId="164" fontId="6" fillId="11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Border="1" applyAlignment="1" applyProtection="1">
      <alignment horizontal="center" vertical="center" wrapText="1"/>
      <protection hidden="1"/>
    </xf>
    <xf numFmtId="164" fontId="6" fillId="0" borderId="9" xfId="0" applyNumberFormat="1" applyFont="1" applyBorder="1" applyAlignment="1" applyProtection="1">
      <alignment horizontal="center" vertical="center"/>
      <protection hidden="1"/>
    </xf>
    <xf numFmtId="164" fontId="3" fillId="2" borderId="36" xfId="0" applyNumberFormat="1" applyFont="1" applyFill="1" applyBorder="1" applyAlignment="1" applyProtection="1">
      <alignment vertical="center" wrapText="1"/>
      <protection hidden="1"/>
    </xf>
    <xf numFmtId="164" fontId="16" fillId="4" borderId="25" xfId="0" applyNumberFormat="1" applyFont="1" applyFill="1" applyBorder="1" applyAlignment="1" applyProtection="1">
      <alignment vertical="center"/>
      <protection hidden="1"/>
    </xf>
    <xf numFmtId="164" fontId="6" fillId="2" borderId="25" xfId="0" applyNumberFormat="1" applyFont="1" applyFill="1" applyBorder="1" applyAlignment="1" applyProtection="1">
      <alignment vertical="center" wrapText="1"/>
      <protection hidden="1"/>
    </xf>
    <xf numFmtId="164" fontId="16" fillId="10" borderId="37" xfId="0" applyNumberFormat="1" applyFont="1" applyFill="1" applyBorder="1" applyAlignment="1" applyProtection="1">
      <alignment vertical="center"/>
      <protection hidden="1"/>
    </xf>
    <xf numFmtId="164" fontId="3" fillId="5" borderId="8" xfId="0" applyNumberFormat="1" applyFont="1" applyFill="1" applyBorder="1" applyAlignment="1" applyProtection="1">
      <alignment vertical="center" wrapText="1"/>
      <protection locked="0" hidden="1"/>
    </xf>
    <xf numFmtId="164" fontId="3" fillId="5" borderId="6" xfId="0" applyNumberFormat="1" applyFont="1" applyFill="1" applyBorder="1" applyAlignment="1" applyProtection="1">
      <alignment vertical="center" wrapText="1"/>
      <protection locked="0" hidden="1"/>
    </xf>
    <xf numFmtId="0" fontId="22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15" fillId="11" borderId="11" xfId="0" applyFont="1" applyFill="1" applyBorder="1" applyAlignment="1" applyProtection="1">
      <alignment vertical="center" wrapText="1"/>
      <protection hidden="1"/>
    </xf>
    <xf numFmtId="0" fontId="3" fillId="11" borderId="11" xfId="0" applyFont="1" applyFill="1" applyBorder="1" applyAlignment="1" applyProtection="1">
      <alignment vertical="center"/>
      <protection hidden="1"/>
    </xf>
    <xf numFmtId="164" fontId="6" fillId="2" borderId="10" xfId="0" applyNumberFormat="1" applyFont="1" applyFill="1" applyBorder="1" applyAlignment="1" applyProtection="1">
      <alignment horizontal="left" vertical="center" wrapText="1"/>
      <protection hidden="1"/>
    </xf>
    <xf numFmtId="164" fontId="12" fillId="6" borderId="7" xfId="0" applyNumberFormat="1" applyFont="1" applyFill="1" applyBorder="1" applyAlignment="1" applyProtection="1">
      <alignment horizontal="center" vertical="center" wrapText="1"/>
      <protection hidden="1"/>
    </xf>
    <xf numFmtId="164" fontId="12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7" xfId="0" applyFont="1" applyFill="1" applyBorder="1" applyAlignment="1" applyProtection="1">
      <alignment horizontal="left" vertical="center" wrapText="1"/>
      <protection hidden="1"/>
    </xf>
    <xf numFmtId="0" fontId="17" fillId="2" borderId="10" xfId="0" applyFont="1" applyFill="1" applyBorder="1" applyAlignment="1" applyProtection="1">
      <alignment horizontal="left" vertical="center" wrapText="1"/>
      <protection hidden="1"/>
    </xf>
    <xf numFmtId="0" fontId="17" fillId="2" borderId="8" xfId="0" applyFont="1" applyFill="1" applyBorder="1" applyAlignment="1" applyProtection="1">
      <alignment horizontal="left" vertical="center" wrapText="1"/>
      <protection hidden="1"/>
    </xf>
    <xf numFmtId="16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0" xfId="0" applyFont="1" applyFill="1" applyBorder="1" applyAlignment="1" applyProtection="1">
      <alignment horizontal="left" vertical="center" wrapText="1"/>
      <protection locked="0" hidden="1"/>
    </xf>
    <xf numFmtId="0" fontId="7" fillId="5" borderId="16" xfId="0" applyFont="1" applyFill="1" applyBorder="1" applyAlignment="1" applyProtection="1">
      <alignment horizontal="left" vertical="center" wrapText="1"/>
      <protection locked="0"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16" xfId="0" applyFont="1" applyBorder="1" applyAlignment="1" applyProtection="1">
      <alignment horizontal="left" vertical="center" wrapText="1"/>
      <protection hidden="1"/>
    </xf>
    <xf numFmtId="0" fontId="3" fillId="2" borderId="19" xfId="0" applyFont="1" applyFill="1" applyBorder="1" applyAlignment="1" applyProtection="1">
      <alignment horizontal="center" vertical="center" wrapText="1"/>
      <protection hidden="1"/>
    </xf>
    <xf numFmtId="0" fontId="3" fillId="2" borderId="19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center" vertical="center" wrapText="1"/>
      <protection hidden="1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5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11" borderId="23" xfId="0" applyFont="1" applyFill="1" applyBorder="1" applyAlignment="1" applyProtection="1">
      <alignment horizontal="left" vertical="center" wrapText="1"/>
      <protection hidden="1"/>
    </xf>
    <xf numFmtId="0" fontId="11" fillId="11" borderId="9" xfId="0" applyFont="1" applyFill="1" applyBorder="1" applyAlignment="1" applyProtection="1">
      <alignment horizontal="left" vertical="center" wrapText="1"/>
      <protection hidden="1"/>
    </xf>
    <xf numFmtId="164" fontId="6" fillId="11" borderId="9" xfId="0" applyNumberFormat="1" applyFont="1" applyFill="1" applyBorder="1" applyAlignment="1" applyProtection="1">
      <alignment horizontal="center" vertical="center"/>
      <protection hidden="1"/>
    </xf>
    <xf numFmtId="0" fontId="7" fillId="5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7" fillId="5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11" borderId="26" xfId="0" applyFont="1" applyFill="1" applyBorder="1" applyAlignment="1" applyProtection="1">
      <alignment horizontal="left" vertical="center" wrapText="1"/>
      <protection hidden="1"/>
    </xf>
    <xf numFmtId="0" fontId="11" fillId="11" borderId="10" xfId="0" applyFont="1" applyFill="1" applyBorder="1" applyAlignment="1" applyProtection="1">
      <alignment horizontal="left" vertical="center" wrapText="1"/>
      <protection hidden="1"/>
    </xf>
    <xf numFmtId="164" fontId="6" fillId="11" borderId="10" xfId="0" applyNumberFormat="1" applyFont="1" applyFill="1" applyBorder="1" applyAlignment="1" applyProtection="1">
      <alignment horizontal="center" vertical="center"/>
      <protection hidden="1"/>
    </xf>
    <xf numFmtId="44" fontId="3" fillId="0" borderId="0" xfId="3" applyFont="1" applyBorder="1" applyAlignment="1" applyProtection="1">
      <alignment horizontal="center" vertical="center"/>
      <protection hidden="1"/>
    </xf>
    <xf numFmtId="164" fontId="6" fillId="0" borderId="0" xfId="0" applyNumberFormat="1" applyFont="1" applyBorder="1" applyAlignment="1" applyProtection="1">
      <alignment horizontal="center" vertical="center" wrapText="1"/>
      <protection hidden="1"/>
    </xf>
    <xf numFmtId="10" fontId="3" fillId="0" borderId="7" xfId="1" applyNumberFormat="1" applyFont="1" applyFill="1" applyBorder="1" applyAlignment="1" applyProtection="1">
      <alignment horizontal="center" vertical="center"/>
      <protection hidden="1"/>
    </xf>
    <xf numFmtId="1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9" borderId="29" xfId="0" applyFont="1" applyFill="1" applyBorder="1" applyAlignment="1" applyProtection="1">
      <alignment horizontal="left" vertical="center" wrapText="1"/>
      <protection hidden="1"/>
    </xf>
    <xf numFmtId="0" fontId="11" fillId="9" borderId="30" xfId="0" applyFont="1" applyFill="1" applyBorder="1" applyAlignment="1" applyProtection="1">
      <alignment horizontal="left" vertical="center" wrapText="1"/>
      <protection hidden="1"/>
    </xf>
    <xf numFmtId="0" fontId="3" fillId="2" borderId="31" xfId="0" applyFont="1" applyFill="1" applyBorder="1" applyAlignment="1" applyProtection="1">
      <alignment horizontal="center" vertical="center" wrapText="1"/>
      <protection hidden="1"/>
    </xf>
    <xf numFmtId="164" fontId="7" fillId="5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7" fillId="5" borderId="8" xfId="0" applyNumberFormat="1" applyFont="1" applyFill="1" applyBorder="1" applyAlignment="1" applyProtection="1">
      <alignment horizontal="center" vertical="center" wrapText="1"/>
      <protection locked="0" hidden="1"/>
    </xf>
    <xf numFmtId="165" fontId="3" fillId="2" borderId="7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0" quotePrefix="1" applyFont="1" applyFill="1" applyBorder="1" applyAlignment="1" applyProtection="1">
      <alignment horizontal="center" vertical="center" wrapText="1"/>
      <protection hidden="1"/>
    </xf>
    <xf numFmtId="164" fontId="19" fillId="0" borderId="33" xfId="0" applyNumberFormat="1" applyFont="1" applyFill="1" applyBorder="1" applyAlignment="1" applyProtection="1">
      <alignment horizontal="left" vertical="center" wrapText="1"/>
      <protection hidden="1"/>
    </xf>
    <xf numFmtId="164" fontId="19" fillId="0" borderId="34" xfId="0" applyNumberFormat="1" applyFont="1" applyFill="1" applyBorder="1" applyAlignment="1" applyProtection="1">
      <alignment horizontal="left" vertical="center" wrapText="1"/>
      <protection hidden="1"/>
    </xf>
    <xf numFmtId="164" fontId="19" fillId="0" borderId="35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0" applyNumberFormat="1" applyFont="1" applyBorder="1" applyAlignment="1" applyProtection="1">
      <alignment horizontal="center" vertical="center"/>
      <protection hidden="1"/>
    </xf>
    <xf numFmtId="0" fontId="7" fillId="5" borderId="7" xfId="0" applyNumberFormat="1" applyFont="1" applyFill="1" applyBorder="1" applyAlignment="1" applyProtection="1">
      <alignment horizontal="center" vertical="center" wrapText="1"/>
      <protection locked="0" hidden="1"/>
    </xf>
    <xf numFmtId="0" fontId="7" fillId="5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0" fontId="11" fillId="0" borderId="9" xfId="0" applyFont="1" applyBorder="1" applyAlignment="1" applyProtection="1">
      <alignment horizontal="left" vertical="center" wrapText="1"/>
      <protection hidden="1"/>
    </xf>
  </cellXfs>
  <cellStyles count="4">
    <cellStyle name="Prozent" xfId="1" builtinId="5"/>
    <cellStyle name="Standard" xfId="0" builtinId="0"/>
    <cellStyle name="Standard 2" xfId="2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Range="Tabelle1!$A$1:$A$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85725</xdr:colOff>
          <xdr:row>19</xdr:row>
          <xdr:rowOff>76200</xdr:rowOff>
        </xdr:from>
        <xdr:to>
          <xdr:col>3</xdr:col>
          <xdr:colOff>704850</xdr:colOff>
          <xdr:row>19</xdr:row>
          <xdr:rowOff>238125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A1:S82"/>
  <sheetViews>
    <sheetView showGridLines="0" tabSelected="1" topLeftCell="A7" zoomScaleNormal="100" workbookViewId="0">
      <selection activeCell="C20" sqref="C20"/>
    </sheetView>
  </sheetViews>
  <sheetFormatPr baseColWidth="10" defaultColWidth="11.42578125" defaultRowHeight="15" x14ac:dyDescent="0.25"/>
  <cols>
    <col min="1" max="1" width="36.28515625" style="1" customWidth="1"/>
    <col min="2" max="2" width="15.85546875" style="1" customWidth="1"/>
    <col min="3" max="3" width="7.85546875" style="1" customWidth="1"/>
    <col min="4" max="4" width="11.28515625" style="1" customWidth="1"/>
    <col min="5" max="5" width="7" style="1" customWidth="1"/>
    <col min="6" max="6" width="7.7109375" style="1" customWidth="1"/>
    <col min="7" max="7" width="10.42578125" style="1" customWidth="1"/>
    <col min="8" max="16" width="7.7109375" style="1" customWidth="1"/>
    <col min="17" max="17" width="4.85546875" style="1" customWidth="1"/>
    <col min="18" max="18" width="21.42578125" style="1" customWidth="1"/>
    <col min="19" max="19" width="11.42578125" style="122"/>
    <col min="20" max="16384" width="11.42578125" style="1"/>
  </cols>
  <sheetData>
    <row r="1" spans="1:19" s="102" customFormat="1" ht="18" customHeight="1" x14ac:dyDescent="0.25">
      <c r="A1" s="97"/>
      <c r="B1" s="98" t="s">
        <v>21</v>
      </c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99"/>
      <c r="O1" s="99"/>
      <c r="P1" s="99"/>
      <c r="Q1" s="99"/>
      <c r="R1" s="101"/>
      <c r="S1" s="121"/>
    </row>
    <row r="2" spans="1:19" x14ac:dyDescent="0.25">
      <c r="A2" s="2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3"/>
      <c r="R2" s="5"/>
    </row>
    <row r="3" spans="1:19" ht="18.75" x14ac:dyDescent="0.25">
      <c r="A3" s="89" t="s">
        <v>48</v>
      </c>
      <c r="B3" s="6"/>
      <c r="C3" s="7"/>
      <c r="D3" s="6"/>
      <c r="E3" s="6"/>
      <c r="F3" s="8"/>
      <c r="G3" s="8"/>
      <c r="H3" s="8"/>
      <c r="I3" s="8"/>
      <c r="J3" s="8"/>
      <c r="K3" s="8"/>
      <c r="L3" s="8"/>
      <c r="M3" s="8"/>
      <c r="N3" s="6"/>
      <c r="O3" s="6"/>
      <c r="P3" s="6"/>
      <c r="Q3" s="6"/>
      <c r="R3" s="9"/>
    </row>
    <row r="4" spans="1:19" ht="7.5" customHeight="1" x14ac:dyDescent="0.25">
      <c r="A4" s="90"/>
      <c r="B4" s="3"/>
      <c r="C4" s="10"/>
      <c r="D4" s="3"/>
      <c r="E4" s="3"/>
      <c r="F4" s="4"/>
      <c r="G4" s="4"/>
      <c r="H4" s="4"/>
      <c r="I4" s="4"/>
      <c r="J4" s="4"/>
      <c r="K4" s="4"/>
      <c r="L4" s="4"/>
      <c r="M4" s="4"/>
      <c r="N4" s="3"/>
      <c r="O4" s="3"/>
      <c r="P4" s="3"/>
      <c r="Q4" s="3"/>
      <c r="R4" s="5"/>
    </row>
    <row r="5" spans="1:19" ht="22.5" customHeight="1" x14ac:dyDescent="0.25">
      <c r="A5" s="91" t="s">
        <v>50</v>
      </c>
      <c r="B5" s="13" t="s">
        <v>49</v>
      </c>
      <c r="C5" s="10"/>
      <c r="D5" s="3"/>
      <c r="E5" s="3"/>
      <c r="F5" s="4"/>
      <c r="G5" s="4"/>
      <c r="H5" s="4"/>
      <c r="I5" s="4"/>
      <c r="J5" s="4"/>
      <c r="K5" s="4"/>
      <c r="L5" s="4"/>
      <c r="M5" s="4"/>
      <c r="N5" s="3"/>
      <c r="O5" s="3"/>
      <c r="P5" s="3"/>
      <c r="Q5" s="3"/>
      <c r="R5" s="5"/>
    </row>
    <row r="6" spans="1:19" ht="22.5" customHeight="1" x14ac:dyDescent="0.25">
      <c r="A6" s="11" t="s">
        <v>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8"/>
    </row>
    <row r="7" spans="1:19" ht="6" customHeight="1" x14ac:dyDescent="0.25">
      <c r="A7" s="2"/>
      <c r="B7" s="3"/>
      <c r="C7" s="3"/>
      <c r="D7" s="3"/>
      <c r="E7" s="3"/>
      <c r="F7" s="4"/>
      <c r="G7" s="4"/>
      <c r="H7" s="4"/>
      <c r="I7" s="4"/>
      <c r="J7" s="4"/>
      <c r="K7" s="4"/>
      <c r="L7" s="4"/>
      <c r="M7" s="4"/>
      <c r="N7" s="3"/>
      <c r="O7" s="3"/>
      <c r="P7" s="3"/>
      <c r="Q7" s="3"/>
      <c r="R7" s="5"/>
    </row>
    <row r="8" spans="1:19" ht="22.5" customHeight="1" x14ac:dyDescent="0.25">
      <c r="A8" s="12" t="s">
        <v>51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3"/>
      <c r="O8" s="13"/>
      <c r="P8" s="13"/>
      <c r="Q8" s="13"/>
      <c r="R8" s="15"/>
    </row>
    <row r="9" spans="1:19" ht="54.75" customHeight="1" x14ac:dyDescent="0.25">
      <c r="A9" s="139" t="s">
        <v>66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1"/>
    </row>
    <row r="10" spans="1:19" ht="7.5" customHeight="1" x14ac:dyDescent="0.25">
      <c r="A10" s="10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</row>
    <row r="11" spans="1:19" s="21" customFormat="1" ht="22.5" customHeight="1" x14ac:dyDescent="0.25">
      <c r="A11" s="18" t="s">
        <v>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0"/>
      <c r="S11" s="123"/>
    </row>
    <row r="12" spans="1:19" ht="8.25" customHeight="1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9" ht="19.5" customHeight="1" x14ac:dyDescent="0.25">
      <c r="A13" s="142" t="s">
        <v>53</v>
      </c>
      <c r="B13" s="144" t="s">
        <v>1</v>
      </c>
      <c r="C13" s="144" t="s">
        <v>2</v>
      </c>
      <c r="D13" s="144" t="s">
        <v>3</v>
      </c>
      <c r="E13" s="144" t="s">
        <v>4</v>
      </c>
      <c r="F13" s="144"/>
      <c r="G13" s="145"/>
      <c r="H13" s="108" t="s">
        <v>29</v>
      </c>
      <c r="I13" s="108" t="s">
        <v>22</v>
      </c>
      <c r="J13" s="108" t="s">
        <v>23</v>
      </c>
      <c r="K13" s="108" t="s">
        <v>5</v>
      </c>
      <c r="L13" s="108" t="s">
        <v>6</v>
      </c>
      <c r="M13" s="108" t="s">
        <v>7</v>
      </c>
      <c r="N13" s="108" t="s">
        <v>8</v>
      </c>
      <c r="O13" s="108" t="s">
        <v>9</v>
      </c>
      <c r="P13" s="108" t="s">
        <v>10</v>
      </c>
      <c r="Q13" s="145"/>
      <c r="R13" s="146" t="s">
        <v>11</v>
      </c>
    </row>
    <row r="14" spans="1:19" ht="19.5" customHeight="1" x14ac:dyDescent="0.25">
      <c r="A14" s="143"/>
      <c r="B14" s="144"/>
      <c r="C14" s="144"/>
      <c r="D14" s="144"/>
      <c r="E14" s="144"/>
      <c r="F14" s="144"/>
      <c r="G14" s="145"/>
      <c r="H14" s="134" t="s">
        <v>12</v>
      </c>
      <c r="I14" s="135"/>
      <c r="J14" s="135"/>
      <c r="K14" s="135"/>
      <c r="L14" s="135"/>
      <c r="M14" s="135"/>
      <c r="N14" s="135"/>
      <c r="O14" s="135"/>
      <c r="P14" s="136"/>
      <c r="Q14" s="145"/>
      <c r="R14" s="146"/>
    </row>
    <row r="15" spans="1:19" ht="8.25" customHeight="1" x14ac:dyDescent="0.25">
      <c r="A15" s="2"/>
      <c r="B15" s="3"/>
      <c r="C15" s="3"/>
      <c r="D15" s="3"/>
      <c r="E15" s="3"/>
      <c r="F15" s="3"/>
      <c r="G15" s="4"/>
      <c r="H15" s="4"/>
      <c r="I15" s="4"/>
      <c r="J15" s="4"/>
      <c r="K15" s="4"/>
      <c r="L15" s="25"/>
      <c r="M15" s="4"/>
      <c r="N15" s="26"/>
      <c r="O15" s="26"/>
      <c r="P15" s="26"/>
      <c r="Q15" s="26"/>
      <c r="R15" s="5"/>
    </row>
    <row r="16" spans="1:19" ht="26.1" customHeight="1" x14ac:dyDescent="0.25">
      <c r="A16" s="105" t="s">
        <v>55</v>
      </c>
      <c r="B16" s="95">
        <v>5083472</v>
      </c>
      <c r="C16" s="3"/>
      <c r="D16" s="3"/>
      <c r="E16" s="3"/>
      <c r="F16" s="3"/>
      <c r="G16" s="4"/>
      <c r="H16" s="4"/>
      <c r="I16" s="4"/>
      <c r="J16" s="4"/>
      <c r="K16" s="4"/>
      <c r="L16" s="25"/>
      <c r="M16" s="4"/>
      <c r="N16" s="26"/>
      <c r="O16" s="26"/>
      <c r="P16" s="26"/>
      <c r="Q16" s="26"/>
      <c r="R16" s="5"/>
    </row>
    <row r="17" spans="1:19" ht="8.25" customHeight="1" x14ac:dyDescent="0.25">
      <c r="A17" s="2"/>
      <c r="B17" s="3"/>
      <c r="C17" s="3"/>
      <c r="D17" s="3"/>
      <c r="E17" s="3"/>
      <c r="F17" s="3"/>
      <c r="G17" s="4"/>
      <c r="H17" s="4"/>
      <c r="I17" s="4"/>
      <c r="J17" s="4"/>
      <c r="K17" s="4"/>
      <c r="L17" s="25"/>
      <c r="M17" s="4"/>
      <c r="N17" s="26"/>
      <c r="O17" s="26"/>
      <c r="P17" s="26"/>
      <c r="Q17" s="26"/>
      <c r="R17" s="5"/>
    </row>
    <row r="18" spans="1:19" ht="26.1" customHeight="1" x14ac:dyDescent="0.25">
      <c r="A18" s="105" t="s">
        <v>54</v>
      </c>
      <c r="B18" s="104">
        <v>0</v>
      </c>
      <c r="C18" s="3"/>
      <c r="D18" s="3"/>
      <c r="E18" s="3"/>
      <c r="F18" s="3"/>
      <c r="G18" s="4"/>
      <c r="H18" s="4"/>
      <c r="I18" s="4"/>
      <c r="J18" s="4"/>
      <c r="K18" s="4"/>
      <c r="L18" s="25"/>
      <c r="M18" s="4"/>
      <c r="N18" s="26"/>
      <c r="O18" s="26"/>
      <c r="P18" s="26"/>
      <c r="Q18" s="26"/>
      <c r="R18" s="5"/>
    </row>
    <row r="19" spans="1:19" ht="8.25" customHeight="1" x14ac:dyDescent="0.25">
      <c r="C19" s="3"/>
      <c r="D19" s="3"/>
      <c r="E19" s="3"/>
      <c r="F19" s="3"/>
      <c r="G19" s="4"/>
      <c r="H19" s="4"/>
      <c r="I19" s="4"/>
      <c r="J19" s="4"/>
      <c r="K19" s="4"/>
      <c r="L19" s="25"/>
      <c r="M19" s="4"/>
      <c r="N19" s="26"/>
      <c r="O19" s="26"/>
      <c r="P19" s="26"/>
      <c r="Q19" s="26"/>
      <c r="R19" s="5"/>
    </row>
    <row r="20" spans="1:19" ht="22.5" customHeight="1" x14ac:dyDescent="0.25">
      <c r="A20" s="2" t="s">
        <v>47</v>
      </c>
      <c r="B20" s="103">
        <f>SUM(B16:B18)</f>
        <v>5083472</v>
      </c>
      <c r="C20" s="120"/>
      <c r="D20" s="119"/>
      <c r="E20" s="148"/>
      <c r="F20" s="149"/>
      <c r="G20" s="27"/>
      <c r="H20" s="28">
        <v>0</v>
      </c>
      <c r="I20" s="28">
        <v>0</v>
      </c>
      <c r="J20" s="28">
        <v>0</v>
      </c>
      <c r="K20" s="28">
        <v>62</v>
      </c>
      <c r="L20" s="28">
        <v>15</v>
      </c>
      <c r="M20" s="106"/>
      <c r="N20" s="106"/>
      <c r="O20" s="106"/>
      <c r="P20" s="106"/>
      <c r="Q20" s="27"/>
      <c r="R20" s="85">
        <f>E20*(H20+I20+J20+K20+L20)%</f>
        <v>0</v>
      </c>
    </row>
    <row r="21" spans="1:19" ht="7.5" customHeight="1" x14ac:dyDescent="0.25">
      <c r="A21" s="2"/>
      <c r="B21" s="3"/>
      <c r="C21" s="3"/>
      <c r="D21" s="3"/>
      <c r="E21" s="3"/>
      <c r="F21" s="3"/>
      <c r="G21" s="4"/>
      <c r="H21" s="4"/>
      <c r="I21" s="4"/>
      <c r="J21" s="4"/>
      <c r="K21" s="4"/>
      <c r="L21" s="25"/>
      <c r="M21" s="4"/>
      <c r="N21" s="26"/>
      <c r="O21" s="26"/>
      <c r="P21" s="26"/>
      <c r="Q21" s="26"/>
      <c r="R21" s="5"/>
    </row>
    <row r="22" spans="1:19" ht="22.5" customHeight="1" x14ac:dyDescent="0.25">
      <c r="A22" s="150" t="s">
        <v>13</v>
      </c>
      <c r="B22" s="151"/>
      <c r="C22" s="151"/>
      <c r="D22" s="151"/>
      <c r="E22" s="151"/>
      <c r="F22" s="151"/>
      <c r="G22" s="152"/>
      <c r="H22" s="152"/>
      <c r="I22" s="152"/>
      <c r="J22" s="152"/>
      <c r="K22" s="152"/>
      <c r="L22" s="152"/>
      <c r="M22" s="109"/>
      <c r="N22" s="92"/>
      <c r="O22" s="92"/>
      <c r="P22" s="92"/>
      <c r="Q22" s="92"/>
      <c r="R22" s="30">
        <f>R20</f>
        <v>0</v>
      </c>
    </row>
    <row r="23" spans="1:19" ht="7.5" customHeight="1" x14ac:dyDescent="0.25">
      <c r="A23" s="31"/>
      <c r="B23" s="32"/>
      <c r="C23" s="32"/>
      <c r="D23" s="32"/>
      <c r="E23" s="32"/>
      <c r="F23" s="32"/>
      <c r="G23" s="33"/>
      <c r="H23" s="33"/>
      <c r="I23" s="33"/>
      <c r="J23" s="33"/>
      <c r="K23" s="33"/>
      <c r="L23" s="33"/>
      <c r="M23" s="33"/>
      <c r="N23" s="26"/>
      <c r="O23" s="26"/>
      <c r="P23" s="26"/>
      <c r="Q23" s="26"/>
      <c r="R23" s="34"/>
    </row>
    <row r="24" spans="1:19" s="21" customFormat="1" ht="22.5" customHeight="1" x14ac:dyDescent="0.25">
      <c r="A24" s="18" t="s">
        <v>33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  <c r="S24" s="123"/>
    </row>
    <row r="25" spans="1:19" ht="7.5" customHeight="1" x14ac:dyDescent="0.25">
      <c r="A25" s="31"/>
      <c r="B25" s="32"/>
      <c r="C25" s="32"/>
      <c r="D25" s="32"/>
      <c r="E25" s="32"/>
      <c r="F25" s="32"/>
      <c r="G25" s="33"/>
      <c r="H25" s="33"/>
      <c r="I25" s="33"/>
      <c r="J25" s="33"/>
      <c r="K25" s="33"/>
      <c r="L25" s="33"/>
      <c r="M25" s="33"/>
      <c r="N25" s="26"/>
      <c r="O25" s="26"/>
      <c r="P25" s="26"/>
      <c r="Q25" s="26"/>
      <c r="R25" s="34"/>
    </row>
    <row r="26" spans="1:19" ht="38.25" customHeight="1" x14ac:dyDescent="0.25">
      <c r="A26" s="35" t="s">
        <v>34</v>
      </c>
      <c r="B26" s="129" t="s">
        <v>42</v>
      </c>
      <c r="C26" s="130"/>
      <c r="D26" s="36"/>
      <c r="E26" s="129" t="s">
        <v>37</v>
      </c>
      <c r="F26" s="130"/>
      <c r="G26" s="164"/>
      <c r="H26" s="147"/>
      <c r="I26" s="147"/>
      <c r="J26" s="147"/>
      <c r="K26" s="147"/>
      <c r="L26" s="147"/>
      <c r="M26" s="147"/>
      <c r="N26" s="147"/>
      <c r="O26" s="147"/>
      <c r="P26" s="147"/>
      <c r="Q26" s="83"/>
      <c r="R26" s="84" t="s">
        <v>14</v>
      </c>
    </row>
    <row r="27" spans="1:19" ht="7.5" customHeight="1" x14ac:dyDescent="0.25">
      <c r="A27" s="31"/>
      <c r="B27" s="32"/>
      <c r="C27" s="32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26"/>
      <c r="O27" s="26"/>
      <c r="P27" s="26"/>
      <c r="Q27" s="26"/>
      <c r="R27" s="34"/>
    </row>
    <row r="28" spans="1:19" ht="22.5" customHeight="1" x14ac:dyDescent="0.25">
      <c r="A28" s="37" t="s">
        <v>35</v>
      </c>
      <c r="B28" s="127">
        <f>R22</f>
        <v>0</v>
      </c>
      <c r="C28" s="128"/>
      <c r="D28" s="38"/>
      <c r="E28" s="174"/>
      <c r="F28" s="175"/>
      <c r="G28" s="96" t="s">
        <v>46</v>
      </c>
      <c r="H28" s="170" t="s">
        <v>38</v>
      </c>
      <c r="I28" s="171"/>
      <c r="J28" s="171"/>
      <c r="K28" s="172"/>
      <c r="L28" s="39"/>
      <c r="M28" s="25"/>
      <c r="N28" s="25"/>
      <c r="O28" s="25"/>
      <c r="P28" s="25"/>
      <c r="Q28" s="25"/>
      <c r="R28" s="85">
        <f>B28*E28%</f>
        <v>0</v>
      </c>
    </row>
    <row r="29" spans="1:19" ht="7.5" customHeight="1" x14ac:dyDescent="0.25">
      <c r="A29" s="31"/>
      <c r="B29" s="32"/>
      <c r="C29" s="32"/>
      <c r="D29" s="32"/>
      <c r="E29" s="32"/>
      <c r="F29" s="32"/>
      <c r="G29" s="33"/>
      <c r="H29" s="33"/>
      <c r="I29" s="33"/>
      <c r="J29" s="33"/>
      <c r="K29" s="33"/>
      <c r="L29" s="33"/>
      <c r="M29" s="33"/>
      <c r="N29" s="26"/>
      <c r="O29" s="26"/>
      <c r="P29" s="26"/>
      <c r="Q29" s="26"/>
      <c r="R29" s="34"/>
    </row>
    <row r="30" spans="1:19" ht="22.5" customHeight="1" x14ac:dyDescent="0.25">
      <c r="A30" s="176" t="s">
        <v>36</v>
      </c>
      <c r="B30" s="177"/>
      <c r="C30" s="177"/>
      <c r="D30" s="177"/>
      <c r="E30" s="177"/>
      <c r="F30" s="177"/>
      <c r="G30" s="173"/>
      <c r="H30" s="173"/>
      <c r="I30" s="173"/>
      <c r="J30" s="173"/>
      <c r="K30" s="173"/>
      <c r="L30" s="173"/>
      <c r="M30" s="114"/>
      <c r="N30" s="29"/>
      <c r="O30" s="29"/>
      <c r="P30" s="29"/>
      <c r="Q30" s="29"/>
      <c r="R30" s="30">
        <f>R28</f>
        <v>0</v>
      </c>
    </row>
    <row r="31" spans="1:19" ht="7.5" customHeight="1" x14ac:dyDescent="0.25">
      <c r="A31" s="31"/>
      <c r="B31" s="32"/>
      <c r="C31" s="32"/>
      <c r="D31" s="32"/>
      <c r="E31" s="32"/>
      <c r="F31" s="32"/>
      <c r="G31" s="33"/>
      <c r="H31" s="33"/>
      <c r="I31" s="33"/>
      <c r="J31" s="33"/>
      <c r="K31" s="33"/>
      <c r="L31" s="33"/>
      <c r="M31" s="33"/>
      <c r="N31" s="26"/>
      <c r="O31" s="26"/>
      <c r="P31" s="26"/>
      <c r="Q31" s="26"/>
      <c r="R31" s="34"/>
    </row>
    <row r="32" spans="1:19" ht="22.5" customHeight="1" x14ac:dyDescent="0.25">
      <c r="A32" s="150" t="s">
        <v>43</v>
      </c>
      <c r="B32" s="151"/>
      <c r="C32" s="151"/>
      <c r="D32" s="151"/>
      <c r="E32" s="151"/>
      <c r="F32" s="151"/>
      <c r="G32" s="152"/>
      <c r="H32" s="152"/>
      <c r="I32" s="152"/>
      <c r="J32" s="152"/>
      <c r="K32" s="152"/>
      <c r="L32" s="152"/>
      <c r="M32" s="109"/>
      <c r="N32" s="92"/>
      <c r="O32" s="92"/>
      <c r="P32" s="92"/>
      <c r="Q32" s="92"/>
      <c r="R32" s="30">
        <f>R22+R30</f>
        <v>0</v>
      </c>
    </row>
    <row r="33" spans="1:19" ht="7.5" customHeight="1" x14ac:dyDescent="0.25">
      <c r="A33" s="31"/>
      <c r="B33" s="32"/>
      <c r="C33" s="32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26"/>
      <c r="O33" s="26"/>
      <c r="P33" s="26"/>
      <c r="Q33" s="26"/>
      <c r="R33" s="34"/>
    </row>
    <row r="34" spans="1:19" ht="22.5" customHeight="1" x14ac:dyDescent="0.25">
      <c r="A34" s="18" t="s">
        <v>56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/>
    </row>
    <row r="35" spans="1:19" ht="7.5" customHeight="1" x14ac:dyDescent="0.25">
      <c r="A35" s="2"/>
      <c r="B35" s="3"/>
      <c r="C35" s="3"/>
      <c r="D35" s="3"/>
      <c r="E35" s="3"/>
      <c r="F35" s="3"/>
      <c r="G35" s="4"/>
      <c r="H35" s="4"/>
      <c r="I35" s="4"/>
      <c r="J35" s="4"/>
      <c r="K35" s="4"/>
      <c r="L35" s="4"/>
      <c r="M35" s="4"/>
      <c r="N35" s="4"/>
      <c r="O35" s="4"/>
      <c r="P35" s="3"/>
      <c r="Q35" s="3"/>
      <c r="R35" s="40"/>
    </row>
    <row r="36" spans="1:19" ht="33" customHeight="1" x14ac:dyDescent="0.25">
      <c r="A36" s="41"/>
      <c r="B36" s="42"/>
      <c r="C36" s="42"/>
      <c r="D36" s="43"/>
      <c r="E36" s="169" t="s">
        <v>15</v>
      </c>
      <c r="F36" s="130"/>
      <c r="G36" s="131" t="s">
        <v>39</v>
      </c>
      <c r="H36" s="132"/>
      <c r="I36" s="132"/>
      <c r="J36" s="133"/>
      <c r="K36" s="129" t="s">
        <v>16</v>
      </c>
      <c r="L36" s="130"/>
      <c r="M36" s="131"/>
      <c r="N36" s="132"/>
      <c r="O36" s="132"/>
      <c r="P36" s="132"/>
      <c r="Q36" s="132"/>
      <c r="R36" s="44"/>
    </row>
    <row r="37" spans="1:19" ht="7.5" customHeight="1" x14ac:dyDescent="0.25">
      <c r="A37" s="31"/>
      <c r="B37" s="3"/>
      <c r="C37" s="3"/>
      <c r="D37" s="32"/>
      <c r="E37" s="32"/>
      <c r="F37" s="32"/>
      <c r="G37" s="33"/>
      <c r="H37" s="33"/>
      <c r="I37" s="33"/>
      <c r="J37" s="33"/>
      <c r="K37" s="33"/>
      <c r="L37" s="33"/>
      <c r="M37" s="33"/>
      <c r="N37" s="26"/>
      <c r="O37" s="26"/>
      <c r="P37" s="26"/>
      <c r="Q37" s="26"/>
      <c r="R37" s="34"/>
    </row>
    <row r="38" spans="1:19" ht="22.5" customHeight="1" x14ac:dyDescent="0.25">
      <c r="A38" s="45" t="s">
        <v>32</v>
      </c>
      <c r="B38" s="46"/>
      <c r="C38" s="46"/>
      <c r="D38" s="47"/>
      <c r="E38" s="165"/>
      <c r="F38" s="166"/>
      <c r="G38" s="48"/>
      <c r="H38" s="48"/>
      <c r="I38" s="48"/>
      <c r="J38" s="48"/>
      <c r="K38" s="167">
        <v>5</v>
      </c>
      <c r="L38" s="168"/>
      <c r="M38" s="49"/>
      <c r="N38" s="49"/>
      <c r="O38" s="50"/>
      <c r="P38" s="51"/>
      <c r="Q38" s="51"/>
      <c r="R38" s="52">
        <f>E38*K38</f>
        <v>0</v>
      </c>
    </row>
    <row r="39" spans="1:19" ht="6.75" customHeight="1" x14ac:dyDescent="0.25">
      <c r="A39" s="53"/>
      <c r="B39" s="46"/>
      <c r="C39" s="46"/>
      <c r="D39" s="54"/>
      <c r="E39" s="54"/>
      <c r="F39" s="54"/>
      <c r="G39" s="46"/>
      <c r="H39" s="46"/>
      <c r="I39" s="46"/>
      <c r="J39" s="46"/>
      <c r="K39" s="55"/>
      <c r="L39" s="56"/>
      <c r="M39" s="55"/>
      <c r="N39" s="55"/>
      <c r="O39" s="50"/>
      <c r="P39" s="51"/>
      <c r="Q39" s="51"/>
      <c r="R39" s="57"/>
    </row>
    <row r="40" spans="1:19" ht="22.5" customHeight="1" x14ac:dyDescent="0.25">
      <c r="A40" s="45" t="s">
        <v>30</v>
      </c>
      <c r="B40" s="46"/>
      <c r="C40" s="46"/>
      <c r="D40" s="47"/>
      <c r="E40" s="165"/>
      <c r="F40" s="166"/>
      <c r="G40" s="48"/>
      <c r="H40" s="48"/>
      <c r="I40" s="48"/>
      <c r="J40" s="48"/>
      <c r="K40" s="167">
        <v>10</v>
      </c>
      <c r="L40" s="168"/>
      <c r="M40" s="49"/>
      <c r="N40" s="49"/>
      <c r="O40" s="50"/>
      <c r="P40" s="51"/>
      <c r="Q40" s="51"/>
      <c r="R40" s="52">
        <f>E40*K40</f>
        <v>0</v>
      </c>
    </row>
    <row r="41" spans="1:19" ht="7.5" customHeight="1" x14ac:dyDescent="0.25">
      <c r="A41" s="53"/>
      <c r="B41" s="46"/>
      <c r="C41" s="46"/>
      <c r="D41" s="54"/>
      <c r="E41" s="54"/>
      <c r="F41" s="54"/>
      <c r="G41" s="46"/>
      <c r="H41" s="46"/>
      <c r="I41" s="46"/>
      <c r="J41" s="46"/>
      <c r="K41" s="55"/>
      <c r="L41" s="56"/>
      <c r="M41" s="55"/>
      <c r="N41" s="55"/>
      <c r="O41" s="50"/>
      <c r="P41" s="51"/>
      <c r="Q41" s="51"/>
      <c r="R41" s="57"/>
    </row>
    <row r="42" spans="1:19" ht="22.5" customHeight="1" x14ac:dyDescent="0.25">
      <c r="A42" s="45" t="s">
        <v>67</v>
      </c>
      <c r="B42" s="46"/>
      <c r="C42" s="46"/>
      <c r="D42" s="54"/>
      <c r="E42" s="165"/>
      <c r="F42" s="166"/>
      <c r="G42" s="46"/>
      <c r="H42" s="46"/>
      <c r="I42" s="46"/>
      <c r="J42" s="46"/>
      <c r="K42" s="167">
        <v>20</v>
      </c>
      <c r="L42" s="168"/>
      <c r="M42" s="55"/>
      <c r="N42" s="55"/>
      <c r="O42" s="50"/>
      <c r="P42" s="51"/>
      <c r="Q42" s="51"/>
      <c r="R42" s="52">
        <f>E42*K42</f>
        <v>0</v>
      </c>
    </row>
    <row r="43" spans="1:19" ht="7.5" customHeight="1" x14ac:dyDescent="0.25">
      <c r="A43" s="53"/>
      <c r="B43" s="46"/>
      <c r="C43" s="46"/>
      <c r="D43" s="54"/>
      <c r="E43" s="54"/>
      <c r="F43" s="54"/>
      <c r="G43" s="46"/>
      <c r="H43" s="46"/>
      <c r="I43" s="46"/>
      <c r="J43" s="46"/>
      <c r="K43" s="55"/>
      <c r="L43" s="56"/>
      <c r="M43" s="55"/>
      <c r="N43" s="55"/>
      <c r="O43" s="50"/>
      <c r="P43" s="51"/>
      <c r="Q43" s="51"/>
      <c r="R43" s="57"/>
    </row>
    <row r="44" spans="1:19" ht="22.5" customHeight="1" x14ac:dyDescent="0.25">
      <c r="A44" s="45" t="s">
        <v>31</v>
      </c>
      <c r="B44" s="46"/>
      <c r="C44" s="46"/>
      <c r="D44" s="47"/>
      <c r="E44" s="165"/>
      <c r="F44" s="166"/>
      <c r="G44" s="48"/>
      <c r="H44" s="48"/>
      <c r="I44" s="48"/>
      <c r="J44" s="48"/>
      <c r="K44" s="167">
        <v>20</v>
      </c>
      <c r="L44" s="168"/>
      <c r="M44" s="49"/>
      <c r="N44" s="49"/>
      <c r="O44" s="50"/>
      <c r="P44" s="51"/>
      <c r="Q44" s="51"/>
      <c r="R44" s="52">
        <f>E44*K44</f>
        <v>0</v>
      </c>
    </row>
    <row r="45" spans="1:19" ht="7.5" customHeight="1" x14ac:dyDescent="0.25">
      <c r="A45" s="58"/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59"/>
      <c r="O45" s="59"/>
      <c r="P45" s="59"/>
      <c r="Q45" s="59"/>
      <c r="R45" s="61"/>
    </row>
    <row r="46" spans="1:19" ht="22.5" customHeight="1" x14ac:dyDescent="0.25">
      <c r="A46" s="150" t="s">
        <v>17</v>
      </c>
      <c r="B46" s="151"/>
      <c r="C46" s="151"/>
      <c r="D46" s="151"/>
      <c r="E46" s="151"/>
      <c r="F46" s="151"/>
      <c r="G46" s="124"/>
      <c r="H46" s="124"/>
      <c r="I46" s="124"/>
      <c r="J46" s="124"/>
      <c r="K46" s="124"/>
      <c r="L46" s="124"/>
      <c r="M46" s="124"/>
      <c r="N46" s="125"/>
      <c r="O46" s="125"/>
      <c r="P46" s="125"/>
      <c r="Q46" s="125"/>
      <c r="R46" s="30">
        <f>SUM(R38:R44)</f>
        <v>0</v>
      </c>
    </row>
    <row r="47" spans="1:19" s="21" customFormat="1" ht="7.5" customHeight="1" x14ac:dyDescent="0.25">
      <c r="A47" s="58"/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59"/>
      <c r="O47" s="59"/>
      <c r="P47" s="59"/>
      <c r="Q47" s="59"/>
      <c r="R47" s="61"/>
      <c r="S47" s="123"/>
    </row>
    <row r="48" spans="1:19" ht="22.5" customHeight="1" x14ac:dyDescent="0.25">
      <c r="A48" s="18" t="s">
        <v>57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/>
    </row>
    <row r="49" spans="1:19" ht="16.5" customHeight="1" x14ac:dyDescent="0.25">
      <c r="A49" s="62" t="s">
        <v>45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4"/>
      <c r="R49" s="24"/>
    </row>
    <row r="50" spans="1:19" ht="38.25" customHeight="1" x14ac:dyDescent="0.25">
      <c r="A50" s="86"/>
      <c r="B50" s="112"/>
      <c r="C50" s="112"/>
      <c r="D50" s="87"/>
      <c r="E50" s="129" t="s">
        <v>44</v>
      </c>
      <c r="F50" s="130"/>
      <c r="G50" s="129" t="s">
        <v>58</v>
      </c>
      <c r="H50" s="130"/>
      <c r="I50" s="129" t="s">
        <v>40</v>
      </c>
      <c r="J50" s="130"/>
      <c r="K50" s="147"/>
      <c r="L50" s="147"/>
      <c r="M50" s="147"/>
      <c r="N50" s="147"/>
      <c r="O50" s="147"/>
      <c r="P50" s="147"/>
      <c r="Q50" s="83"/>
      <c r="R50" s="20"/>
    </row>
    <row r="51" spans="1:19" ht="7.5" customHeight="1" x14ac:dyDescent="0.25">
      <c r="A51" s="2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3"/>
      <c r="O51" s="3"/>
      <c r="P51" s="3"/>
      <c r="Q51" s="3"/>
      <c r="R51" s="40"/>
    </row>
    <row r="52" spans="1:19" ht="30" customHeight="1" x14ac:dyDescent="0.25">
      <c r="A52" s="69" t="s">
        <v>41</v>
      </c>
      <c r="B52" s="3"/>
      <c r="C52" s="3"/>
      <c r="D52" s="70" t="s">
        <v>18</v>
      </c>
      <c r="E52" s="153"/>
      <c r="F52" s="154"/>
      <c r="G52" s="127">
        <f>R32</f>
        <v>0</v>
      </c>
      <c r="H52" s="128"/>
      <c r="I52" s="158">
        <f>G52*E52%</f>
        <v>0</v>
      </c>
      <c r="J52" s="158"/>
      <c r="K52" s="4"/>
      <c r="L52" s="4"/>
      <c r="M52" s="111"/>
      <c r="N52" s="111"/>
      <c r="O52" s="111"/>
      <c r="P52" s="111"/>
      <c r="Q52" s="111"/>
      <c r="R52" s="52">
        <f>I52</f>
        <v>0</v>
      </c>
    </row>
    <row r="53" spans="1:19" ht="7.5" customHeight="1" x14ac:dyDescent="0.25">
      <c r="A53" s="2"/>
      <c r="B53" s="3"/>
      <c r="C53" s="3"/>
      <c r="D53" s="71"/>
      <c r="E53" s="68"/>
      <c r="F53" s="3"/>
      <c r="G53" s="68"/>
      <c r="H53" s="68"/>
      <c r="I53" s="68"/>
      <c r="J53" s="68"/>
      <c r="K53" s="68"/>
      <c r="L53" s="68"/>
      <c r="M53" s="68"/>
      <c r="N53" s="3"/>
      <c r="O53" s="3"/>
      <c r="P53" s="3"/>
      <c r="Q53" s="3"/>
      <c r="R53" s="40"/>
    </row>
    <row r="54" spans="1:19" ht="7.5" customHeight="1" x14ac:dyDescent="0.25">
      <c r="A54" s="2"/>
      <c r="B54" s="68"/>
      <c r="C54" s="3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3"/>
      <c r="O54" s="3"/>
      <c r="P54" s="3"/>
      <c r="Q54" s="3"/>
      <c r="R54" s="40"/>
    </row>
    <row r="55" spans="1:19" ht="22.5" customHeight="1" x14ac:dyDescent="0.25">
      <c r="A55" s="155" t="s">
        <v>19</v>
      </c>
      <c r="B55" s="156"/>
      <c r="C55" s="156"/>
      <c r="D55" s="156"/>
      <c r="E55" s="156"/>
      <c r="F55" s="156"/>
      <c r="G55" s="157"/>
      <c r="H55" s="157"/>
      <c r="I55" s="157"/>
      <c r="J55" s="157"/>
      <c r="K55" s="157"/>
      <c r="L55" s="157"/>
      <c r="M55" s="110"/>
      <c r="N55" s="93"/>
      <c r="O55" s="93"/>
      <c r="P55" s="93"/>
      <c r="Q55" s="93"/>
      <c r="R55" s="72">
        <f>R52</f>
        <v>0</v>
      </c>
    </row>
    <row r="56" spans="1:19" ht="7.5" customHeight="1" x14ac:dyDescent="0.25">
      <c r="A56" s="31"/>
      <c r="B56" s="32"/>
      <c r="C56" s="32"/>
      <c r="D56" s="32"/>
      <c r="E56" s="32"/>
      <c r="F56" s="32"/>
      <c r="G56" s="33"/>
      <c r="H56" s="33"/>
      <c r="I56" s="33"/>
      <c r="J56" s="33"/>
      <c r="K56" s="33"/>
      <c r="L56" s="33"/>
      <c r="M56" s="33"/>
      <c r="N56" s="26"/>
      <c r="O56" s="26"/>
      <c r="P56" s="26"/>
      <c r="Q56" s="26"/>
      <c r="R56" s="34"/>
    </row>
    <row r="57" spans="1:19" ht="22.5" customHeight="1" x14ac:dyDescent="0.25">
      <c r="A57" s="18" t="s">
        <v>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0"/>
    </row>
    <row r="58" spans="1:19" ht="7.5" customHeight="1" x14ac:dyDescent="0.25">
      <c r="A58" s="73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67"/>
      <c r="N58" s="74"/>
      <c r="O58" s="74"/>
      <c r="P58" s="74"/>
      <c r="Q58" s="74"/>
      <c r="R58" s="76"/>
    </row>
    <row r="59" spans="1:19" ht="16.5" customHeight="1" x14ac:dyDescent="0.25">
      <c r="A59" s="126" t="s">
        <v>60</v>
      </c>
      <c r="B59" s="126"/>
      <c r="C59" s="12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115"/>
    </row>
    <row r="60" spans="1:19" ht="7.5" customHeight="1" x14ac:dyDescent="0.25">
      <c r="A60" s="73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4"/>
      <c r="O60" s="74"/>
      <c r="P60" s="74"/>
      <c r="Q60" s="74"/>
      <c r="R60" s="5"/>
    </row>
    <row r="61" spans="1:19" s="21" customFormat="1" ht="22.5" customHeight="1" x14ac:dyDescent="0.25">
      <c r="A61" s="155" t="s">
        <v>59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94"/>
      <c r="O61" s="94"/>
      <c r="P61" s="94"/>
      <c r="Q61" s="94"/>
      <c r="R61" s="116">
        <f>R32+R46+R55</f>
        <v>0</v>
      </c>
      <c r="S61" s="123"/>
    </row>
    <row r="62" spans="1:19" ht="14.25" customHeight="1" x14ac:dyDescent="0.25">
      <c r="A62" s="2"/>
      <c r="B62" s="3"/>
      <c r="C62" s="3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3"/>
      <c r="O62" s="3"/>
      <c r="P62" s="3"/>
      <c r="Q62" s="3"/>
      <c r="R62" s="40"/>
    </row>
    <row r="63" spans="1:19" ht="22.5" customHeight="1" x14ac:dyDescent="0.25">
      <c r="A63" s="18" t="s">
        <v>61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20"/>
    </row>
    <row r="64" spans="1:19" ht="7.5" customHeight="1" x14ac:dyDescent="0.25">
      <c r="A64" s="78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5"/>
    </row>
    <row r="65" spans="1:19" ht="25.5" customHeight="1" x14ac:dyDescent="0.25">
      <c r="A65" s="65"/>
      <c r="B65" s="66"/>
      <c r="C65" s="66"/>
      <c r="D65" s="66"/>
      <c r="E65" s="66"/>
      <c r="F65" s="66"/>
      <c r="G65" s="129" t="s">
        <v>64</v>
      </c>
      <c r="H65" s="130"/>
      <c r="I65" s="66"/>
      <c r="J65" s="66"/>
      <c r="K65" s="66"/>
      <c r="L65" s="66"/>
      <c r="M65" s="66"/>
      <c r="N65" s="66"/>
      <c r="O65" s="66"/>
      <c r="P65" s="66"/>
      <c r="Q65" s="66"/>
      <c r="R65" s="117" t="s">
        <v>62</v>
      </c>
    </row>
    <row r="66" spans="1:19" ht="7.5" customHeight="1" x14ac:dyDescent="0.25">
      <c r="A66" s="80"/>
      <c r="B66" s="68"/>
      <c r="C66" s="68"/>
      <c r="D66" s="68"/>
      <c r="E66" s="68"/>
      <c r="F66" s="113"/>
      <c r="G66" s="159"/>
      <c r="H66" s="159"/>
      <c r="I66" s="159"/>
      <c r="J66" s="159"/>
      <c r="K66" s="159"/>
      <c r="L66" s="159"/>
      <c r="M66" s="113"/>
      <c r="N66" s="3"/>
      <c r="O66" s="3"/>
      <c r="P66" s="3"/>
      <c r="Q66" s="3"/>
      <c r="R66" s="40"/>
    </row>
    <row r="67" spans="1:19" ht="22.5" customHeight="1" x14ac:dyDescent="0.25">
      <c r="A67" s="80"/>
      <c r="B67" s="3"/>
      <c r="C67" s="77"/>
      <c r="D67" s="70" t="s">
        <v>20</v>
      </c>
      <c r="E67" s="160">
        <v>0.19</v>
      </c>
      <c r="F67" s="161"/>
      <c r="G67" s="127">
        <f>R61</f>
        <v>0</v>
      </c>
      <c r="H67" s="128"/>
      <c r="I67" s="4"/>
      <c r="J67" s="4"/>
      <c r="K67" s="4"/>
      <c r="L67" s="4"/>
      <c r="M67" s="111"/>
      <c r="N67" s="111"/>
      <c r="O67" s="111"/>
      <c r="P67" s="111"/>
      <c r="Q67" s="111"/>
      <c r="R67" s="72">
        <f>G67*19%</f>
        <v>0</v>
      </c>
    </row>
    <row r="68" spans="1:19" ht="7.5" customHeight="1" x14ac:dyDescent="0.25">
      <c r="A68" s="2"/>
      <c r="B68" s="3"/>
      <c r="C68" s="3"/>
      <c r="D68" s="3"/>
      <c r="E68" s="3"/>
      <c r="F68" s="4"/>
      <c r="G68" s="4"/>
      <c r="H68" s="4"/>
      <c r="I68" s="4"/>
      <c r="J68" s="4"/>
      <c r="K68" s="4"/>
      <c r="L68" s="4"/>
      <c r="M68" s="4"/>
      <c r="N68" s="3"/>
      <c r="O68" s="3"/>
      <c r="P68" s="3"/>
      <c r="Q68" s="3"/>
      <c r="R68" s="5"/>
    </row>
    <row r="69" spans="1:19" ht="24" customHeight="1" thickBot="1" x14ac:dyDescent="0.3">
      <c r="A69" s="162" t="s">
        <v>65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88"/>
      <c r="O69" s="88"/>
      <c r="P69" s="88"/>
      <c r="Q69" s="88"/>
      <c r="R69" s="118">
        <f>R61+R67</f>
        <v>0</v>
      </c>
    </row>
    <row r="70" spans="1:19" s="21" customFormat="1" ht="22.5" customHeight="1" x14ac:dyDescent="0.25">
      <c r="A70" s="81"/>
      <c r="B70" s="81"/>
      <c r="C70" s="81"/>
      <c r="D70" s="81"/>
      <c r="E70" s="81"/>
      <c r="F70" s="82"/>
      <c r="G70" s="82"/>
      <c r="H70" s="82"/>
      <c r="I70" s="82"/>
      <c r="J70" s="82"/>
      <c r="K70" s="82"/>
      <c r="L70" s="82"/>
      <c r="M70" s="82"/>
      <c r="N70" s="81"/>
      <c r="O70" s="81"/>
      <c r="P70" s="81"/>
      <c r="Q70" s="81"/>
      <c r="R70" s="81"/>
      <c r="S70" s="123"/>
    </row>
    <row r="71" spans="1:19" ht="7.5" customHeight="1" x14ac:dyDescent="0.25"/>
    <row r="72" spans="1:19" ht="14.1" customHeight="1" x14ac:dyDescent="0.25"/>
    <row r="73" spans="1:19" ht="7.5" customHeight="1" x14ac:dyDescent="0.25"/>
    <row r="74" spans="1:19" ht="22.5" customHeight="1" x14ac:dyDescent="0.25"/>
    <row r="75" spans="1:19" ht="7.5" customHeight="1" x14ac:dyDescent="0.25"/>
    <row r="76" spans="1:19" s="21" customFormat="1" ht="22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23"/>
    </row>
    <row r="77" spans="1:19" ht="7.5" customHeight="1" x14ac:dyDescent="0.25"/>
    <row r="78" spans="1:19" ht="22.5" customHeight="1" x14ac:dyDescent="0.25"/>
    <row r="79" spans="1:19" ht="7.5" customHeight="1" x14ac:dyDescent="0.25"/>
    <row r="80" spans="1:19" ht="22.5" customHeight="1" x14ac:dyDescent="0.25"/>
    <row r="81" ht="7.5" customHeight="1" x14ac:dyDescent="0.25"/>
    <row r="82" ht="22.5" customHeight="1" x14ac:dyDescent="0.25"/>
  </sheetData>
  <sheetProtection algorithmName="SHA-512" hashValue="UuxjwbFJQTYBjy/dsLt55PxQiQcAdSIhydaD/BB0bfqI83I8yunMOAYYK0dWLV2EF8RSc3RRRpoJQGd2uPkUmw==" saltValue="AKaoxUMHWy8diV0BVLNWrA==" spinCount="100000" sheet="1" selectLockedCells="1"/>
  <mergeCells count="59">
    <mergeCell ref="H28:K28"/>
    <mergeCell ref="M36:Q36"/>
    <mergeCell ref="G30:L30"/>
    <mergeCell ref="A32:F32"/>
    <mergeCell ref="G32:L32"/>
    <mergeCell ref="B28:C28"/>
    <mergeCell ref="E28:F28"/>
    <mergeCell ref="A30:F30"/>
    <mergeCell ref="E42:F42"/>
    <mergeCell ref="K42:L42"/>
    <mergeCell ref="G50:H50"/>
    <mergeCell ref="E50:F50"/>
    <mergeCell ref="I50:J50"/>
    <mergeCell ref="K50:L50"/>
    <mergeCell ref="E44:F44"/>
    <mergeCell ref="K44:L44"/>
    <mergeCell ref="A46:F46"/>
    <mergeCell ref="E40:F40"/>
    <mergeCell ref="K40:L40"/>
    <mergeCell ref="E36:F36"/>
    <mergeCell ref="K36:L36"/>
    <mergeCell ref="E38:F38"/>
    <mergeCell ref="K38:L38"/>
    <mergeCell ref="G26:H26"/>
    <mergeCell ref="I26:J26"/>
    <mergeCell ref="K26:L26"/>
    <mergeCell ref="M26:N26"/>
    <mergeCell ref="O26:P26"/>
    <mergeCell ref="I52:J52"/>
    <mergeCell ref="G66:L66"/>
    <mergeCell ref="E67:F67"/>
    <mergeCell ref="A69:M69"/>
    <mergeCell ref="A61:M61"/>
    <mergeCell ref="B6:R6"/>
    <mergeCell ref="A9:R9"/>
    <mergeCell ref="A13:A14"/>
    <mergeCell ref="B13:B14"/>
    <mergeCell ref="C13:C14"/>
    <mergeCell ref="D13:D14"/>
    <mergeCell ref="E13:F14"/>
    <mergeCell ref="G13:G14"/>
    <mergeCell ref="Q13:Q14"/>
    <mergeCell ref="R13:R14"/>
    <mergeCell ref="A59:C59"/>
    <mergeCell ref="G67:H67"/>
    <mergeCell ref="G65:H65"/>
    <mergeCell ref="G36:J36"/>
    <mergeCell ref="H14:P14"/>
    <mergeCell ref="B26:C26"/>
    <mergeCell ref="E26:F26"/>
    <mergeCell ref="O50:P50"/>
    <mergeCell ref="M50:N50"/>
    <mergeCell ref="E20:F20"/>
    <mergeCell ref="A22:F22"/>
    <mergeCell ref="G22:L22"/>
    <mergeCell ref="E52:F52"/>
    <mergeCell ref="A55:F55"/>
    <mergeCell ref="G55:L55"/>
    <mergeCell ref="G52:H52"/>
  </mergeCells>
  <pageMargins left="0.7" right="0.7" top="0.78740157499999996" bottom="0.78740157499999996" header="0.3" footer="0.3"/>
  <pageSetup paperSize="9" scale="68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Drop Down 11">
              <controlPr locked="0" defaultSize="0" autoLine="0" autoPict="0">
                <anchor>
                  <from>
                    <xdr:col>3</xdr:col>
                    <xdr:colOff>85725</xdr:colOff>
                    <xdr:row>19</xdr:row>
                    <xdr:rowOff>76200</xdr:rowOff>
                  </from>
                  <to>
                    <xdr:col>3</xdr:col>
                    <xdr:colOff>704850</xdr:colOff>
                    <xdr:row>19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M13"/>
  <sheetViews>
    <sheetView workbookViewId="0">
      <selection activeCell="M9" sqref="M9"/>
    </sheetView>
  </sheetViews>
  <sheetFormatPr baseColWidth="10" defaultRowHeight="15" x14ac:dyDescent="0.25"/>
  <sheetData>
    <row r="1" spans="1:13" x14ac:dyDescent="0.25">
      <c r="A1" t="s">
        <v>24</v>
      </c>
    </row>
    <row r="2" spans="1:13" x14ac:dyDescent="0.25">
      <c r="A2" t="s">
        <v>25</v>
      </c>
    </row>
    <row r="3" spans="1:13" x14ac:dyDescent="0.25">
      <c r="A3" t="s">
        <v>26</v>
      </c>
    </row>
    <row r="4" spans="1:13" x14ac:dyDescent="0.25">
      <c r="A4" t="s">
        <v>27</v>
      </c>
    </row>
    <row r="5" spans="1:13" x14ac:dyDescent="0.25">
      <c r="A5" t="s">
        <v>28</v>
      </c>
    </row>
    <row r="9" spans="1:13" x14ac:dyDescent="0.25">
      <c r="M9">
        <v>1</v>
      </c>
    </row>
    <row r="10" spans="1:13" x14ac:dyDescent="0.25">
      <c r="M10">
        <v>2</v>
      </c>
    </row>
    <row r="11" spans="1:13" x14ac:dyDescent="0.25">
      <c r="M11">
        <v>3</v>
      </c>
    </row>
    <row r="12" spans="1:13" x14ac:dyDescent="0.25">
      <c r="M12">
        <v>4</v>
      </c>
    </row>
    <row r="13" spans="1:13" x14ac:dyDescent="0.25">
      <c r="M13">
        <v>5</v>
      </c>
    </row>
  </sheetData>
  <autoFilter ref="M9:M1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opLeftCell="A25" workbookViewId="0">
      <selection sqref="A1:R69"/>
    </sheetView>
  </sheetViews>
  <sheetFormatPr baseColWidth="10" defaultRowHeight="15" x14ac:dyDescent="0.25"/>
  <sheetData>
    <row r="1" spans="1:18" ht="15.75" x14ac:dyDescent="0.25">
      <c r="A1" s="97"/>
      <c r="B1" s="98" t="s">
        <v>21</v>
      </c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99"/>
      <c r="O1" s="99"/>
      <c r="P1" s="99"/>
      <c r="Q1" s="99"/>
      <c r="R1" s="101"/>
    </row>
    <row r="2" spans="1:18" x14ac:dyDescent="0.25">
      <c r="A2" s="2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3"/>
      <c r="R2" s="5"/>
    </row>
    <row r="3" spans="1:18" ht="18.75" x14ac:dyDescent="0.25">
      <c r="A3" s="89" t="s">
        <v>48</v>
      </c>
      <c r="B3" s="6"/>
      <c r="C3" s="7"/>
      <c r="D3" s="6"/>
      <c r="E3" s="6"/>
      <c r="F3" s="8"/>
      <c r="G3" s="8"/>
      <c r="H3" s="8"/>
      <c r="I3" s="8"/>
      <c r="J3" s="8"/>
      <c r="K3" s="8"/>
      <c r="L3" s="8"/>
      <c r="M3" s="8"/>
      <c r="N3" s="6"/>
      <c r="O3" s="6"/>
      <c r="P3" s="6"/>
      <c r="Q3" s="6"/>
      <c r="R3" s="9"/>
    </row>
    <row r="4" spans="1:18" ht="18.75" x14ac:dyDescent="0.25">
      <c r="A4" s="90"/>
      <c r="B4" s="3"/>
      <c r="C4" s="10"/>
      <c r="D4" s="3"/>
      <c r="E4" s="3"/>
      <c r="F4" s="4"/>
      <c r="G4" s="4"/>
      <c r="H4" s="4"/>
      <c r="I4" s="4"/>
      <c r="J4" s="4"/>
      <c r="K4" s="4"/>
      <c r="L4" s="4"/>
      <c r="M4" s="4"/>
      <c r="N4" s="3"/>
      <c r="O4" s="3"/>
      <c r="P4" s="3"/>
      <c r="Q4" s="3"/>
      <c r="R4" s="5"/>
    </row>
    <row r="5" spans="1:18" x14ac:dyDescent="0.25">
      <c r="A5" s="91" t="s">
        <v>50</v>
      </c>
      <c r="B5" s="13" t="s">
        <v>49</v>
      </c>
      <c r="C5" s="10"/>
      <c r="D5" s="3"/>
      <c r="E5" s="3"/>
      <c r="F5" s="4"/>
      <c r="G5" s="4"/>
      <c r="H5" s="4"/>
      <c r="I5" s="4"/>
      <c r="J5" s="4"/>
      <c r="K5" s="4"/>
      <c r="L5" s="4"/>
      <c r="M5" s="4"/>
      <c r="N5" s="3"/>
      <c r="O5" s="3"/>
      <c r="P5" s="3"/>
      <c r="Q5" s="3"/>
      <c r="R5" s="5"/>
    </row>
    <row r="6" spans="1:18" x14ac:dyDescent="0.25">
      <c r="A6" s="11" t="s">
        <v>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8"/>
    </row>
    <row r="7" spans="1:18" x14ac:dyDescent="0.25">
      <c r="A7" s="2"/>
      <c r="B7" s="3"/>
      <c r="C7" s="3"/>
      <c r="D7" s="3"/>
      <c r="E7" s="3"/>
      <c r="F7" s="4"/>
      <c r="G7" s="4"/>
      <c r="H7" s="4"/>
      <c r="I7" s="4"/>
      <c r="J7" s="4"/>
      <c r="K7" s="4"/>
      <c r="L7" s="4"/>
      <c r="M7" s="4"/>
      <c r="N7" s="3"/>
      <c r="O7" s="3"/>
      <c r="P7" s="3"/>
      <c r="Q7" s="3"/>
      <c r="R7" s="5"/>
    </row>
    <row r="8" spans="1:18" x14ac:dyDescent="0.25">
      <c r="A8" s="12" t="s">
        <v>51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3"/>
      <c r="O8" s="13"/>
      <c r="P8" s="13"/>
      <c r="Q8" s="13"/>
      <c r="R8" s="15"/>
    </row>
    <row r="9" spans="1:18" x14ac:dyDescent="0.25">
      <c r="A9" s="139" t="s">
        <v>66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1"/>
    </row>
    <row r="10" spans="1:18" x14ac:dyDescent="0.25">
      <c r="A10" s="10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</row>
    <row r="11" spans="1:18" ht="15.75" x14ac:dyDescent="0.25">
      <c r="A11" s="18" t="s">
        <v>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20"/>
    </row>
    <row r="12" spans="1:18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x14ac:dyDescent="0.25">
      <c r="A13" s="142" t="s">
        <v>53</v>
      </c>
      <c r="B13" s="144" t="s">
        <v>1</v>
      </c>
      <c r="C13" s="144" t="s">
        <v>2</v>
      </c>
      <c r="D13" s="144" t="s">
        <v>3</v>
      </c>
      <c r="E13" s="144" t="s">
        <v>4</v>
      </c>
      <c r="F13" s="144"/>
      <c r="G13" s="145"/>
      <c r="H13" s="108" t="s">
        <v>29</v>
      </c>
      <c r="I13" s="108" t="s">
        <v>22</v>
      </c>
      <c r="J13" s="108" t="s">
        <v>23</v>
      </c>
      <c r="K13" s="108" t="s">
        <v>5</v>
      </c>
      <c r="L13" s="108" t="s">
        <v>6</v>
      </c>
      <c r="M13" s="108" t="s">
        <v>7</v>
      </c>
      <c r="N13" s="108" t="s">
        <v>8</v>
      </c>
      <c r="O13" s="108" t="s">
        <v>9</v>
      </c>
      <c r="P13" s="108" t="s">
        <v>10</v>
      </c>
      <c r="Q13" s="145"/>
      <c r="R13" s="146" t="s">
        <v>11</v>
      </c>
    </row>
    <row r="14" spans="1:18" x14ac:dyDescent="0.25">
      <c r="A14" s="143"/>
      <c r="B14" s="144"/>
      <c r="C14" s="144"/>
      <c r="D14" s="144"/>
      <c r="E14" s="144"/>
      <c r="F14" s="144"/>
      <c r="G14" s="145"/>
      <c r="H14" s="134" t="s">
        <v>12</v>
      </c>
      <c r="I14" s="135"/>
      <c r="J14" s="135"/>
      <c r="K14" s="135"/>
      <c r="L14" s="135"/>
      <c r="M14" s="135"/>
      <c r="N14" s="135"/>
      <c r="O14" s="135"/>
      <c r="P14" s="136"/>
      <c r="Q14" s="145"/>
      <c r="R14" s="146"/>
    </row>
    <row r="15" spans="1:18" x14ac:dyDescent="0.25">
      <c r="A15" s="2"/>
      <c r="B15" s="3"/>
      <c r="C15" s="3"/>
      <c r="D15" s="3"/>
      <c r="E15" s="3"/>
      <c r="F15" s="3"/>
      <c r="G15" s="4"/>
      <c r="H15" s="4"/>
      <c r="I15" s="4"/>
      <c r="J15" s="4"/>
      <c r="K15" s="4"/>
      <c r="L15" s="25"/>
      <c r="M15" s="4"/>
      <c r="N15" s="26"/>
      <c r="O15" s="26"/>
      <c r="P15" s="26"/>
      <c r="Q15" s="26"/>
      <c r="R15" s="5"/>
    </row>
    <row r="16" spans="1:18" ht="51" x14ac:dyDescent="0.25">
      <c r="A16" s="105" t="s">
        <v>55</v>
      </c>
      <c r="B16" s="95">
        <v>6993252</v>
      </c>
      <c r="C16" s="3"/>
      <c r="D16" s="3"/>
      <c r="E16" s="3"/>
      <c r="F16" s="3"/>
      <c r="G16" s="4"/>
      <c r="H16" s="4"/>
      <c r="I16" s="4"/>
      <c r="J16" s="4"/>
      <c r="K16" s="4"/>
      <c r="L16" s="25"/>
      <c r="M16" s="4"/>
      <c r="N16" s="26"/>
      <c r="O16" s="26"/>
      <c r="P16" s="26"/>
      <c r="Q16" s="26"/>
      <c r="R16" s="5"/>
    </row>
    <row r="17" spans="1:18" x14ac:dyDescent="0.25">
      <c r="A17" s="2"/>
      <c r="B17" s="3"/>
      <c r="C17" s="3"/>
      <c r="D17" s="3"/>
      <c r="E17" s="3"/>
      <c r="F17" s="3"/>
      <c r="G17" s="4"/>
      <c r="H17" s="4"/>
      <c r="I17" s="4"/>
      <c r="J17" s="4"/>
      <c r="K17" s="4"/>
      <c r="L17" s="25"/>
      <c r="M17" s="4"/>
      <c r="N17" s="26"/>
      <c r="O17" s="26"/>
      <c r="P17" s="26"/>
      <c r="Q17" s="26"/>
      <c r="R17" s="5"/>
    </row>
    <row r="18" spans="1:18" ht="76.5" x14ac:dyDescent="0.25">
      <c r="A18" s="105" t="s">
        <v>54</v>
      </c>
      <c r="B18" s="104">
        <v>0</v>
      </c>
      <c r="C18" s="3"/>
      <c r="D18" s="3"/>
      <c r="E18" s="3"/>
      <c r="F18" s="3"/>
      <c r="G18" s="4"/>
      <c r="H18" s="4"/>
      <c r="I18" s="4"/>
      <c r="J18" s="4"/>
      <c r="K18" s="4"/>
      <c r="L18" s="25"/>
      <c r="M18" s="4"/>
      <c r="N18" s="26"/>
      <c r="O18" s="26"/>
      <c r="P18" s="26"/>
      <c r="Q18" s="26"/>
      <c r="R18" s="5"/>
    </row>
    <row r="19" spans="1:18" x14ac:dyDescent="0.25">
      <c r="A19" s="1"/>
      <c r="B19" s="1"/>
      <c r="C19" s="3"/>
      <c r="D19" s="3"/>
      <c r="E19" s="3"/>
      <c r="F19" s="3"/>
      <c r="G19" s="4"/>
      <c r="H19" s="4"/>
      <c r="I19" s="4"/>
      <c r="J19" s="4"/>
      <c r="K19" s="4"/>
      <c r="L19" s="25"/>
      <c r="M19" s="4"/>
      <c r="N19" s="26"/>
      <c r="O19" s="26"/>
      <c r="P19" s="26"/>
      <c r="Q19" s="26"/>
      <c r="R19" s="5"/>
    </row>
    <row r="20" spans="1:18" x14ac:dyDescent="0.25">
      <c r="A20" s="2" t="s">
        <v>47</v>
      </c>
      <c r="B20" s="103">
        <f>SUM(B16:B18)</f>
        <v>6993252</v>
      </c>
      <c r="C20" s="120"/>
      <c r="D20" s="119"/>
      <c r="E20" s="148"/>
      <c r="F20" s="149"/>
      <c r="G20" s="27"/>
      <c r="H20" s="28">
        <v>0</v>
      </c>
      <c r="I20" s="28">
        <v>0</v>
      </c>
      <c r="J20" s="28">
        <v>0</v>
      </c>
      <c r="K20" s="28">
        <v>62</v>
      </c>
      <c r="L20" s="28">
        <v>15</v>
      </c>
      <c r="M20" s="106"/>
      <c r="N20" s="106"/>
      <c r="O20" s="106"/>
      <c r="P20" s="106"/>
      <c r="Q20" s="27"/>
      <c r="R20" s="85">
        <f>E20*(H20+I20+J20+K20+L20)%</f>
        <v>0</v>
      </c>
    </row>
    <row r="21" spans="1:18" x14ac:dyDescent="0.25">
      <c r="A21" s="2"/>
      <c r="B21" s="3"/>
      <c r="C21" s="3"/>
      <c r="D21" s="3"/>
      <c r="E21" s="3"/>
      <c r="F21" s="3"/>
      <c r="G21" s="4"/>
      <c r="H21" s="4"/>
      <c r="I21" s="4"/>
      <c r="J21" s="4"/>
      <c r="K21" s="4"/>
      <c r="L21" s="25"/>
      <c r="M21" s="4"/>
      <c r="N21" s="26"/>
      <c r="O21" s="26"/>
      <c r="P21" s="26"/>
      <c r="Q21" s="26"/>
      <c r="R21" s="5"/>
    </row>
    <row r="22" spans="1:18" x14ac:dyDescent="0.25">
      <c r="A22" s="150" t="s">
        <v>13</v>
      </c>
      <c r="B22" s="151"/>
      <c r="C22" s="151"/>
      <c r="D22" s="151"/>
      <c r="E22" s="151"/>
      <c r="F22" s="151"/>
      <c r="G22" s="152"/>
      <c r="H22" s="152"/>
      <c r="I22" s="152"/>
      <c r="J22" s="152"/>
      <c r="K22" s="152"/>
      <c r="L22" s="152"/>
      <c r="M22" s="109"/>
      <c r="N22" s="92"/>
      <c r="O22" s="92"/>
      <c r="P22" s="92"/>
      <c r="Q22" s="92"/>
      <c r="R22" s="30">
        <f>R20</f>
        <v>0</v>
      </c>
    </row>
    <row r="23" spans="1:18" x14ac:dyDescent="0.25">
      <c r="A23" s="31"/>
      <c r="B23" s="32"/>
      <c r="C23" s="32"/>
      <c r="D23" s="32"/>
      <c r="E23" s="32"/>
      <c r="F23" s="32"/>
      <c r="G23" s="33"/>
      <c r="H23" s="33"/>
      <c r="I23" s="33"/>
      <c r="J23" s="33"/>
      <c r="K23" s="33"/>
      <c r="L23" s="33"/>
      <c r="M23" s="33"/>
      <c r="N23" s="26"/>
      <c r="O23" s="26"/>
      <c r="P23" s="26"/>
      <c r="Q23" s="26"/>
      <c r="R23" s="34"/>
    </row>
    <row r="24" spans="1:18" ht="15.75" x14ac:dyDescent="0.25">
      <c r="A24" s="18" t="s">
        <v>33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1:18" x14ac:dyDescent="0.25">
      <c r="A25" s="31"/>
      <c r="B25" s="32"/>
      <c r="C25" s="32"/>
      <c r="D25" s="32"/>
      <c r="E25" s="32"/>
      <c r="F25" s="32"/>
      <c r="G25" s="33"/>
      <c r="H25" s="33"/>
      <c r="I25" s="33"/>
      <c r="J25" s="33"/>
      <c r="K25" s="33"/>
      <c r="L25" s="33"/>
      <c r="M25" s="33"/>
      <c r="N25" s="26"/>
      <c r="O25" s="26"/>
      <c r="P25" s="26"/>
      <c r="Q25" s="26"/>
      <c r="R25" s="34"/>
    </row>
    <row r="26" spans="1:18" ht="102" x14ac:dyDescent="0.25">
      <c r="A26" s="35" t="s">
        <v>34</v>
      </c>
      <c r="B26" s="129" t="s">
        <v>42</v>
      </c>
      <c r="C26" s="130"/>
      <c r="D26" s="36"/>
      <c r="E26" s="129" t="s">
        <v>37</v>
      </c>
      <c r="F26" s="130"/>
      <c r="G26" s="164"/>
      <c r="H26" s="147"/>
      <c r="I26" s="147"/>
      <c r="J26" s="147"/>
      <c r="K26" s="147"/>
      <c r="L26" s="147"/>
      <c r="M26" s="147"/>
      <c r="N26" s="147"/>
      <c r="O26" s="147"/>
      <c r="P26" s="147"/>
      <c r="Q26" s="83"/>
      <c r="R26" s="84" t="s">
        <v>14</v>
      </c>
    </row>
    <row r="27" spans="1:18" x14ac:dyDescent="0.25">
      <c r="A27" s="31"/>
      <c r="B27" s="32"/>
      <c r="C27" s="32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26"/>
      <c r="O27" s="26"/>
      <c r="P27" s="26"/>
      <c r="Q27" s="26"/>
      <c r="R27" s="34"/>
    </row>
    <row r="28" spans="1:18" ht="38.25" x14ac:dyDescent="0.25">
      <c r="A28" s="37" t="s">
        <v>35</v>
      </c>
      <c r="B28" s="127">
        <f>R22</f>
        <v>0</v>
      </c>
      <c r="C28" s="128"/>
      <c r="D28" s="38"/>
      <c r="E28" s="174"/>
      <c r="F28" s="175"/>
      <c r="G28" s="96" t="s">
        <v>46</v>
      </c>
      <c r="H28" s="170" t="s">
        <v>38</v>
      </c>
      <c r="I28" s="171"/>
      <c r="J28" s="171"/>
      <c r="K28" s="172"/>
      <c r="L28" s="39"/>
      <c r="M28" s="25"/>
      <c r="N28" s="25"/>
      <c r="O28" s="25"/>
      <c r="P28" s="25"/>
      <c r="Q28" s="25"/>
      <c r="R28" s="85">
        <f>B28*E28%</f>
        <v>0</v>
      </c>
    </row>
    <row r="29" spans="1:18" x14ac:dyDescent="0.25">
      <c r="A29" s="31"/>
      <c r="B29" s="32"/>
      <c r="C29" s="32"/>
      <c r="D29" s="32"/>
      <c r="E29" s="32"/>
      <c r="F29" s="32"/>
      <c r="G29" s="33"/>
      <c r="H29" s="33"/>
      <c r="I29" s="33"/>
      <c r="J29" s="33"/>
      <c r="K29" s="33"/>
      <c r="L29" s="33"/>
      <c r="M29" s="33"/>
      <c r="N29" s="26"/>
      <c r="O29" s="26"/>
      <c r="P29" s="26"/>
      <c r="Q29" s="26"/>
      <c r="R29" s="34"/>
    </row>
    <row r="30" spans="1:18" x14ac:dyDescent="0.25">
      <c r="A30" s="176" t="s">
        <v>36</v>
      </c>
      <c r="B30" s="177"/>
      <c r="C30" s="177"/>
      <c r="D30" s="177"/>
      <c r="E30" s="177"/>
      <c r="F30" s="177"/>
      <c r="G30" s="173"/>
      <c r="H30" s="173"/>
      <c r="I30" s="173"/>
      <c r="J30" s="173"/>
      <c r="K30" s="173"/>
      <c r="L30" s="173"/>
      <c r="M30" s="114"/>
      <c r="N30" s="29"/>
      <c r="O30" s="29"/>
      <c r="P30" s="29"/>
      <c r="Q30" s="29"/>
      <c r="R30" s="30">
        <f>R28</f>
        <v>0</v>
      </c>
    </row>
    <row r="31" spans="1:18" x14ac:dyDescent="0.25">
      <c r="A31" s="31"/>
      <c r="B31" s="32"/>
      <c r="C31" s="32"/>
      <c r="D31" s="32"/>
      <c r="E31" s="32"/>
      <c r="F31" s="32"/>
      <c r="G31" s="33"/>
      <c r="H31" s="33"/>
      <c r="I31" s="33"/>
      <c r="J31" s="33"/>
      <c r="K31" s="33"/>
      <c r="L31" s="33"/>
      <c r="M31" s="33"/>
      <c r="N31" s="26"/>
      <c r="O31" s="26"/>
      <c r="P31" s="26"/>
      <c r="Q31" s="26"/>
      <c r="R31" s="34"/>
    </row>
    <row r="32" spans="1:18" x14ac:dyDescent="0.25">
      <c r="A32" s="150" t="s">
        <v>43</v>
      </c>
      <c r="B32" s="151"/>
      <c r="C32" s="151"/>
      <c r="D32" s="151"/>
      <c r="E32" s="151"/>
      <c r="F32" s="151"/>
      <c r="G32" s="152"/>
      <c r="H32" s="152"/>
      <c r="I32" s="152"/>
      <c r="J32" s="152"/>
      <c r="K32" s="152"/>
      <c r="L32" s="152"/>
      <c r="M32" s="109"/>
      <c r="N32" s="92"/>
      <c r="O32" s="92"/>
      <c r="P32" s="92"/>
      <c r="Q32" s="92"/>
      <c r="R32" s="30">
        <f>R22+R30</f>
        <v>0</v>
      </c>
    </row>
    <row r="33" spans="1:18" x14ac:dyDescent="0.25">
      <c r="A33" s="31"/>
      <c r="B33" s="32"/>
      <c r="C33" s="32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26"/>
      <c r="O33" s="26"/>
      <c r="P33" s="26"/>
      <c r="Q33" s="26"/>
      <c r="R33" s="34"/>
    </row>
    <row r="34" spans="1:18" ht="15.75" x14ac:dyDescent="0.25">
      <c r="A34" s="18" t="s">
        <v>56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/>
    </row>
    <row r="35" spans="1:18" x14ac:dyDescent="0.25">
      <c r="A35" s="2"/>
      <c r="B35" s="3"/>
      <c r="C35" s="3"/>
      <c r="D35" s="3"/>
      <c r="E35" s="3"/>
      <c r="F35" s="3"/>
      <c r="G35" s="4"/>
      <c r="H35" s="4"/>
      <c r="I35" s="4"/>
      <c r="J35" s="4"/>
      <c r="K35" s="4"/>
      <c r="L35" s="4"/>
      <c r="M35" s="4"/>
      <c r="N35" s="4"/>
      <c r="O35" s="4"/>
      <c r="P35" s="3"/>
      <c r="Q35" s="3"/>
      <c r="R35" s="40"/>
    </row>
    <row r="36" spans="1:18" x14ac:dyDescent="0.25">
      <c r="A36" s="41"/>
      <c r="B36" s="42"/>
      <c r="C36" s="42"/>
      <c r="D36" s="43"/>
      <c r="E36" s="169" t="s">
        <v>15</v>
      </c>
      <c r="F36" s="130"/>
      <c r="G36" s="131" t="s">
        <v>39</v>
      </c>
      <c r="H36" s="132"/>
      <c r="I36" s="132"/>
      <c r="J36" s="133"/>
      <c r="K36" s="129" t="s">
        <v>16</v>
      </c>
      <c r="L36" s="130"/>
      <c r="M36" s="131"/>
      <c r="N36" s="132"/>
      <c r="O36" s="132"/>
      <c r="P36" s="132"/>
      <c r="Q36" s="132"/>
      <c r="R36" s="44"/>
    </row>
    <row r="37" spans="1:18" x14ac:dyDescent="0.25">
      <c r="A37" s="31"/>
      <c r="B37" s="3"/>
      <c r="C37" s="3"/>
      <c r="D37" s="32"/>
      <c r="E37" s="32"/>
      <c r="F37" s="32"/>
      <c r="G37" s="33"/>
      <c r="H37" s="33"/>
      <c r="I37" s="33"/>
      <c r="J37" s="33"/>
      <c r="K37" s="33"/>
      <c r="L37" s="33"/>
      <c r="M37" s="33"/>
      <c r="N37" s="26"/>
      <c r="O37" s="26"/>
      <c r="P37" s="26"/>
      <c r="Q37" s="26"/>
      <c r="R37" s="34"/>
    </row>
    <row r="38" spans="1:18" ht="51" x14ac:dyDescent="0.25">
      <c r="A38" s="45" t="s">
        <v>32</v>
      </c>
      <c r="B38" s="46"/>
      <c r="C38" s="46"/>
      <c r="D38" s="47"/>
      <c r="E38" s="165"/>
      <c r="F38" s="166"/>
      <c r="G38" s="48"/>
      <c r="H38" s="48"/>
      <c r="I38" s="48"/>
      <c r="J38" s="48"/>
      <c r="K38" s="167">
        <v>5</v>
      </c>
      <c r="L38" s="168"/>
      <c r="M38" s="49"/>
      <c r="N38" s="49"/>
      <c r="O38" s="50"/>
      <c r="P38" s="51"/>
      <c r="Q38" s="51"/>
      <c r="R38" s="52">
        <f>E38*K38</f>
        <v>0</v>
      </c>
    </row>
    <row r="39" spans="1:18" ht="15.75" x14ac:dyDescent="0.25">
      <c r="A39" s="53"/>
      <c r="B39" s="46"/>
      <c r="C39" s="46"/>
      <c r="D39" s="54"/>
      <c r="E39" s="54"/>
      <c r="F39" s="54"/>
      <c r="G39" s="46"/>
      <c r="H39" s="46"/>
      <c r="I39" s="46"/>
      <c r="J39" s="46"/>
      <c r="K39" s="55"/>
      <c r="L39" s="56"/>
      <c r="M39" s="55"/>
      <c r="N39" s="55"/>
      <c r="O39" s="50"/>
      <c r="P39" s="51"/>
      <c r="Q39" s="51"/>
      <c r="R39" s="57"/>
    </row>
    <row r="40" spans="1:18" ht="15.75" x14ac:dyDescent="0.25">
      <c r="A40" s="45" t="s">
        <v>30</v>
      </c>
      <c r="B40" s="46"/>
      <c r="C40" s="46"/>
      <c r="D40" s="47"/>
      <c r="E40" s="165"/>
      <c r="F40" s="166"/>
      <c r="G40" s="48"/>
      <c r="H40" s="48"/>
      <c r="I40" s="48"/>
      <c r="J40" s="48"/>
      <c r="K40" s="167">
        <v>10</v>
      </c>
      <c r="L40" s="168"/>
      <c r="M40" s="49"/>
      <c r="N40" s="49"/>
      <c r="O40" s="50"/>
      <c r="P40" s="51"/>
      <c r="Q40" s="51"/>
      <c r="R40" s="52">
        <f>E40*K40</f>
        <v>0</v>
      </c>
    </row>
    <row r="41" spans="1:18" ht="15.75" x14ac:dyDescent="0.25">
      <c r="A41" s="53"/>
      <c r="B41" s="46"/>
      <c r="C41" s="46"/>
      <c r="D41" s="54"/>
      <c r="E41" s="54"/>
      <c r="F41" s="54"/>
      <c r="G41" s="46"/>
      <c r="H41" s="46"/>
      <c r="I41" s="46"/>
      <c r="J41" s="46"/>
      <c r="K41" s="55"/>
      <c r="L41" s="56"/>
      <c r="M41" s="55"/>
      <c r="N41" s="55"/>
      <c r="O41" s="50"/>
      <c r="P41" s="51"/>
      <c r="Q41" s="51"/>
      <c r="R41" s="57"/>
    </row>
    <row r="42" spans="1:18" ht="15.75" x14ac:dyDescent="0.25">
      <c r="A42" s="53"/>
      <c r="B42" s="46"/>
      <c r="C42" s="46"/>
      <c r="D42" s="54"/>
      <c r="E42" s="165"/>
      <c r="F42" s="166"/>
      <c r="G42" s="46"/>
      <c r="H42" s="46"/>
      <c r="I42" s="46"/>
      <c r="J42" s="46"/>
      <c r="K42" s="167">
        <v>20</v>
      </c>
      <c r="L42" s="168"/>
      <c r="M42" s="55"/>
      <c r="N42" s="55"/>
      <c r="O42" s="50"/>
      <c r="P42" s="51"/>
      <c r="Q42" s="51"/>
      <c r="R42" s="52">
        <f>E42*K42</f>
        <v>0</v>
      </c>
    </row>
    <row r="43" spans="1:18" ht="15.75" x14ac:dyDescent="0.25">
      <c r="A43" s="53"/>
      <c r="B43" s="46"/>
      <c r="C43" s="46"/>
      <c r="D43" s="54"/>
      <c r="E43" s="54"/>
      <c r="F43" s="54"/>
      <c r="G43" s="46"/>
      <c r="H43" s="46"/>
      <c r="I43" s="46"/>
      <c r="J43" s="46"/>
      <c r="K43" s="55"/>
      <c r="L43" s="56"/>
      <c r="M43" s="55"/>
      <c r="N43" s="55"/>
      <c r="O43" s="50"/>
      <c r="P43" s="51"/>
      <c r="Q43" s="51"/>
      <c r="R43" s="57"/>
    </row>
    <row r="44" spans="1:18" ht="63.75" x14ac:dyDescent="0.25">
      <c r="A44" s="45" t="s">
        <v>31</v>
      </c>
      <c r="B44" s="46"/>
      <c r="C44" s="46"/>
      <c r="D44" s="47"/>
      <c r="E44" s="165"/>
      <c r="F44" s="166"/>
      <c r="G44" s="48"/>
      <c r="H44" s="48"/>
      <c r="I44" s="48"/>
      <c r="J44" s="48"/>
      <c r="K44" s="167">
        <v>20</v>
      </c>
      <c r="L44" s="168"/>
      <c r="M44" s="49"/>
      <c r="N44" s="49"/>
      <c r="O44" s="50"/>
      <c r="P44" s="51"/>
      <c r="Q44" s="51"/>
      <c r="R44" s="52">
        <f>E44*K44</f>
        <v>0</v>
      </c>
    </row>
    <row r="45" spans="1:18" x14ac:dyDescent="0.25">
      <c r="A45" s="58"/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59"/>
      <c r="O45" s="59"/>
      <c r="P45" s="59"/>
      <c r="Q45" s="59"/>
      <c r="R45" s="61"/>
    </row>
    <row r="46" spans="1:18" x14ac:dyDescent="0.25">
      <c r="A46" s="150" t="s">
        <v>17</v>
      </c>
      <c r="B46" s="151"/>
      <c r="C46" s="151"/>
      <c r="D46" s="151"/>
      <c r="E46" s="151"/>
      <c r="F46" s="151"/>
      <c r="G46" s="152"/>
      <c r="H46" s="152"/>
      <c r="I46" s="152"/>
      <c r="J46" s="152"/>
      <c r="K46" s="152"/>
      <c r="L46" s="152"/>
      <c r="M46" s="109"/>
      <c r="N46" s="92"/>
      <c r="O46" s="92"/>
      <c r="P46" s="92"/>
      <c r="Q46" s="92"/>
      <c r="R46" s="30">
        <f>SUM(R38:R44)</f>
        <v>0</v>
      </c>
    </row>
    <row r="47" spans="1:18" x14ac:dyDescent="0.25">
      <c r="A47" s="58"/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59"/>
      <c r="O47" s="59"/>
      <c r="P47" s="59"/>
      <c r="Q47" s="59"/>
      <c r="R47" s="61"/>
    </row>
    <row r="48" spans="1:18" ht="15.75" x14ac:dyDescent="0.25">
      <c r="A48" s="18" t="s">
        <v>57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/>
    </row>
    <row r="49" spans="1:18" x14ac:dyDescent="0.25">
      <c r="A49" s="62" t="s">
        <v>45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4"/>
      <c r="R49" s="24"/>
    </row>
    <row r="50" spans="1:18" x14ac:dyDescent="0.25">
      <c r="A50" s="86"/>
      <c r="B50" s="112"/>
      <c r="C50" s="112"/>
      <c r="D50" s="87"/>
      <c r="E50" s="129" t="s">
        <v>44</v>
      </c>
      <c r="F50" s="130"/>
      <c r="G50" s="129" t="s">
        <v>58</v>
      </c>
      <c r="H50" s="130"/>
      <c r="I50" s="129" t="s">
        <v>40</v>
      </c>
      <c r="J50" s="130"/>
      <c r="K50" s="147"/>
      <c r="L50" s="147"/>
      <c r="M50" s="147"/>
      <c r="N50" s="147"/>
      <c r="O50" s="147"/>
      <c r="P50" s="147"/>
      <c r="Q50" s="83"/>
      <c r="R50" s="20"/>
    </row>
    <row r="51" spans="1:18" x14ac:dyDescent="0.25">
      <c r="A51" s="2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3"/>
      <c r="O51" s="3"/>
      <c r="P51" s="3"/>
      <c r="Q51" s="3"/>
      <c r="R51" s="40"/>
    </row>
    <row r="52" spans="1:18" ht="89.25" x14ac:dyDescent="0.25">
      <c r="A52" s="69" t="s">
        <v>41</v>
      </c>
      <c r="B52" s="3"/>
      <c r="C52" s="3"/>
      <c r="D52" s="70" t="s">
        <v>18</v>
      </c>
      <c r="E52" s="153"/>
      <c r="F52" s="154"/>
      <c r="G52" s="127">
        <f>R32</f>
        <v>0</v>
      </c>
      <c r="H52" s="128"/>
      <c r="I52" s="158">
        <f>G52*E52%</f>
        <v>0</v>
      </c>
      <c r="J52" s="158"/>
      <c r="K52" s="4"/>
      <c r="L52" s="4"/>
      <c r="M52" s="111"/>
      <c r="N52" s="111"/>
      <c r="O52" s="111"/>
      <c r="P52" s="111"/>
      <c r="Q52" s="111"/>
      <c r="R52" s="52">
        <f>I52</f>
        <v>0</v>
      </c>
    </row>
    <row r="53" spans="1:18" x14ac:dyDescent="0.25">
      <c r="A53" s="2"/>
      <c r="B53" s="3"/>
      <c r="C53" s="3"/>
      <c r="D53" s="71"/>
      <c r="E53" s="68"/>
      <c r="F53" s="3"/>
      <c r="G53" s="68"/>
      <c r="H53" s="68"/>
      <c r="I53" s="68"/>
      <c r="J53" s="68"/>
      <c r="K53" s="68"/>
      <c r="L53" s="68"/>
      <c r="M53" s="68"/>
      <c r="N53" s="3"/>
      <c r="O53" s="3"/>
      <c r="P53" s="3"/>
      <c r="Q53" s="3"/>
      <c r="R53" s="40"/>
    </row>
    <row r="54" spans="1:18" x14ac:dyDescent="0.25">
      <c r="A54" s="2"/>
      <c r="B54" s="68"/>
      <c r="C54" s="3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3"/>
      <c r="O54" s="3"/>
      <c r="P54" s="3"/>
      <c r="Q54" s="3"/>
      <c r="R54" s="40"/>
    </row>
    <row r="55" spans="1:18" x14ac:dyDescent="0.25">
      <c r="A55" s="155" t="s">
        <v>19</v>
      </c>
      <c r="B55" s="156"/>
      <c r="C55" s="156"/>
      <c r="D55" s="156"/>
      <c r="E55" s="156"/>
      <c r="F55" s="156"/>
      <c r="G55" s="157"/>
      <c r="H55" s="157"/>
      <c r="I55" s="157"/>
      <c r="J55" s="157"/>
      <c r="K55" s="157"/>
      <c r="L55" s="157"/>
      <c r="M55" s="110"/>
      <c r="N55" s="93"/>
      <c r="O55" s="93"/>
      <c r="P55" s="93"/>
      <c r="Q55" s="93"/>
      <c r="R55" s="72">
        <f>R52</f>
        <v>0</v>
      </c>
    </row>
    <row r="56" spans="1:18" x14ac:dyDescent="0.25">
      <c r="A56" s="31"/>
      <c r="B56" s="32"/>
      <c r="C56" s="32"/>
      <c r="D56" s="32"/>
      <c r="E56" s="32"/>
      <c r="F56" s="32"/>
      <c r="G56" s="33"/>
      <c r="H56" s="33"/>
      <c r="I56" s="33"/>
      <c r="J56" s="33"/>
      <c r="K56" s="33"/>
      <c r="L56" s="33"/>
      <c r="M56" s="33"/>
      <c r="N56" s="26"/>
      <c r="O56" s="26"/>
      <c r="P56" s="26"/>
      <c r="Q56" s="26"/>
      <c r="R56" s="34"/>
    </row>
    <row r="57" spans="1:18" ht="15.75" x14ac:dyDescent="0.25">
      <c r="A57" s="18" t="s">
        <v>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0"/>
    </row>
    <row r="58" spans="1:18" x14ac:dyDescent="0.25">
      <c r="A58" s="73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67"/>
      <c r="N58" s="74"/>
      <c r="O58" s="74"/>
      <c r="P58" s="74"/>
      <c r="Q58" s="74"/>
      <c r="R58" s="76"/>
    </row>
    <row r="59" spans="1:18" x14ac:dyDescent="0.25">
      <c r="A59" s="126" t="s">
        <v>60</v>
      </c>
      <c r="B59" s="126"/>
      <c r="C59" s="12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115"/>
    </row>
    <row r="60" spans="1:18" x14ac:dyDescent="0.25">
      <c r="A60" s="73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4"/>
      <c r="O60" s="74"/>
      <c r="P60" s="74"/>
      <c r="Q60" s="74"/>
      <c r="R60" s="5"/>
    </row>
    <row r="61" spans="1:18" ht="18.75" x14ac:dyDescent="0.25">
      <c r="A61" s="155" t="s">
        <v>59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94"/>
      <c r="O61" s="94"/>
      <c r="P61" s="94"/>
      <c r="Q61" s="94"/>
      <c r="R61" s="116">
        <f>R32+R46+R55</f>
        <v>0</v>
      </c>
    </row>
    <row r="62" spans="1:18" x14ac:dyDescent="0.25">
      <c r="A62" s="2"/>
      <c r="B62" s="3"/>
      <c r="C62" s="3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3"/>
      <c r="O62" s="3"/>
      <c r="P62" s="3"/>
      <c r="Q62" s="3"/>
      <c r="R62" s="40"/>
    </row>
    <row r="63" spans="1:18" ht="15.75" x14ac:dyDescent="0.25">
      <c r="A63" s="18" t="s">
        <v>61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20"/>
    </row>
    <row r="64" spans="1:18" x14ac:dyDescent="0.25">
      <c r="A64" s="78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5"/>
    </row>
    <row r="65" spans="1:18" x14ac:dyDescent="0.25">
      <c r="A65" s="65"/>
      <c r="B65" s="66"/>
      <c r="C65" s="66"/>
      <c r="D65" s="66"/>
      <c r="E65" s="66"/>
      <c r="F65" s="66"/>
      <c r="G65" s="129" t="s">
        <v>64</v>
      </c>
      <c r="H65" s="130"/>
      <c r="I65" s="66"/>
      <c r="J65" s="66"/>
      <c r="K65" s="66"/>
      <c r="L65" s="66"/>
      <c r="M65" s="66"/>
      <c r="N65" s="66"/>
      <c r="O65" s="66"/>
      <c r="P65" s="66"/>
      <c r="Q65" s="66"/>
      <c r="R65" s="117" t="s">
        <v>62</v>
      </c>
    </row>
    <row r="66" spans="1:18" x14ac:dyDescent="0.25">
      <c r="A66" s="80"/>
      <c r="B66" s="68"/>
      <c r="C66" s="68"/>
      <c r="D66" s="68"/>
      <c r="E66" s="68"/>
      <c r="F66" s="113"/>
      <c r="G66" s="159"/>
      <c r="H66" s="159"/>
      <c r="I66" s="159"/>
      <c r="J66" s="159"/>
      <c r="K66" s="159"/>
      <c r="L66" s="159"/>
      <c r="M66" s="113"/>
      <c r="N66" s="3"/>
      <c r="O66" s="3"/>
      <c r="P66" s="3"/>
      <c r="Q66" s="3"/>
      <c r="R66" s="40"/>
    </row>
    <row r="67" spans="1:18" x14ac:dyDescent="0.25">
      <c r="A67" s="80"/>
      <c r="B67" s="3"/>
      <c r="C67" s="77"/>
      <c r="D67" s="70" t="s">
        <v>20</v>
      </c>
      <c r="E67" s="160">
        <v>0.19</v>
      </c>
      <c r="F67" s="161"/>
      <c r="G67" s="127">
        <f>R61</f>
        <v>0</v>
      </c>
      <c r="H67" s="128"/>
      <c r="I67" s="4"/>
      <c r="J67" s="4"/>
      <c r="K67" s="4"/>
      <c r="L67" s="4"/>
      <c r="M67" s="111"/>
      <c r="N67" s="111"/>
      <c r="O67" s="111"/>
      <c r="P67" s="111"/>
      <c r="Q67" s="111"/>
      <c r="R67" s="72">
        <f>G67*19%</f>
        <v>0</v>
      </c>
    </row>
    <row r="68" spans="1:18" x14ac:dyDescent="0.25">
      <c r="A68" s="2"/>
      <c r="B68" s="3"/>
      <c r="C68" s="3"/>
      <c r="D68" s="3"/>
      <c r="E68" s="3"/>
      <c r="F68" s="4"/>
      <c r="G68" s="4"/>
      <c r="H68" s="4"/>
      <c r="I68" s="4"/>
      <c r="J68" s="4"/>
      <c r="K68" s="4"/>
      <c r="L68" s="4"/>
      <c r="M68" s="4"/>
      <c r="N68" s="3"/>
      <c r="O68" s="3"/>
      <c r="P68" s="3"/>
      <c r="Q68" s="3"/>
      <c r="R68" s="5"/>
    </row>
    <row r="69" spans="1:18" ht="19.5" thickBot="1" x14ac:dyDescent="0.3">
      <c r="A69" s="162" t="s">
        <v>65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88"/>
      <c r="O69" s="88"/>
      <c r="P69" s="88"/>
      <c r="Q69" s="88"/>
      <c r="R69" s="118">
        <f>R61+R67</f>
        <v>0</v>
      </c>
    </row>
  </sheetData>
  <mergeCells count="60">
    <mergeCell ref="B6:R6"/>
    <mergeCell ref="A9:R9"/>
    <mergeCell ref="H14:P14"/>
    <mergeCell ref="Q13:Q14"/>
    <mergeCell ref="R13:R14"/>
    <mergeCell ref="A13:A14"/>
    <mergeCell ref="B13:B14"/>
    <mergeCell ref="C13:C14"/>
    <mergeCell ref="D13:D14"/>
    <mergeCell ref="E13:F14"/>
    <mergeCell ref="G13:G14"/>
    <mergeCell ref="E20:F20"/>
    <mergeCell ref="A22:F22"/>
    <mergeCell ref="G22:L22"/>
    <mergeCell ref="B26:C26"/>
    <mergeCell ref="E26:F26"/>
    <mergeCell ref="G26:H26"/>
    <mergeCell ref="I26:J26"/>
    <mergeCell ref="K26:L26"/>
    <mergeCell ref="M36:Q36"/>
    <mergeCell ref="M26:N26"/>
    <mergeCell ref="O26:P26"/>
    <mergeCell ref="B28:C28"/>
    <mergeCell ref="E28:F28"/>
    <mergeCell ref="H28:K28"/>
    <mergeCell ref="A30:F30"/>
    <mergeCell ref="G30:L30"/>
    <mergeCell ref="A32:F32"/>
    <mergeCell ref="G32:L32"/>
    <mergeCell ref="E36:F36"/>
    <mergeCell ref="G36:J36"/>
    <mergeCell ref="K36:L36"/>
    <mergeCell ref="E38:F38"/>
    <mergeCell ref="K38:L38"/>
    <mergeCell ref="E40:F40"/>
    <mergeCell ref="K40:L40"/>
    <mergeCell ref="E42:F42"/>
    <mergeCell ref="K42:L42"/>
    <mergeCell ref="A55:F55"/>
    <mergeCell ref="G55:L55"/>
    <mergeCell ref="E44:F44"/>
    <mergeCell ref="K44:L44"/>
    <mergeCell ref="A46:F46"/>
    <mergeCell ref="G46:L46"/>
    <mergeCell ref="E50:F50"/>
    <mergeCell ref="G50:H50"/>
    <mergeCell ref="I50:J50"/>
    <mergeCell ref="K50:L50"/>
    <mergeCell ref="M50:N50"/>
    <mergeCell ref="O50:P50"/>
    <mergeCell ref="E52:F52"/>
    <mergeCell ref="G52:H52"/>
    <mergeCell ref="I52:J52"/>
    <mergeCell ref="A69:M69"/>
    <mergeCell ref="A59:C59"/>
    <mergeCell ref="A61:M61"/>
    <mergeCell ref="G65:H65"/>
    <mergeCell ref="G66:L66"/>
    <mergeCell ref="E67:F67"/>
    <mergeCell ref="G67:H67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</vt:lpstr>
      <vt:lpstr>Tabelle1</vt:lpstr>
      <vt:lpstr>Tabelle2</vt:lpstr>
    </vt:vector>
  </TitlesOfParts>
  <Company>Stadtverwaltung Dippoldiswalde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Kambach, Petra</dc:creator>
  <cp:lastModifiedBy>Kambach, Petra</cp:lastModifiedBy>
  <cp:lastPrinted>2026-06-03T09:54:56Z</cp:lastPrinted>
  <dcterms:created xsi:type="dcterms:W3CDTF">2024-09-23T09:26:17Z</dcterms:created>
  <dcterms:modified xsi:type="dcterms:W3CDTF">2026-06-04T08:53:20Z</dcterms:modified>
</cp:coreProperties>
</file>